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10.23.96.30\sub-pj\CAF - LICITAÇÕES\2024\MODALIDADES\PREGÃO ELETRÔNICO\Conservação de areas verdes\"/>
    </mc:Choice>
  </mc:AlternateContent>
  <xr:revisionPtr revIDLastSave="0" documentId="13_ncr:1_{A6573DB3-B0B1-416F-8D41-E6AD56C215AA}" xr6:coauthVersionLast="47" xr6:coauthVersionMax="47" xr10:uidLastSave="{00000000-0000-0000-0000-000000000000}"/>
  <bookViews>
    <workbookView xWindow="-120" yWindow="-120" windowWidth="29040" windowHeight="15720" firstSheet="5" activeTab="5" xr2:uid="{00000000-000D-0000-FFFF-FFFF00000000}"/>
  </bookViews>
  <sheets>
    <sheet name="EQUIP SICRO SEM Des Abr23" sheetId="2" state="hidden" r:id="rId1"/>
    <sheet name="MDO SICRO SEM Des Abr23" sheetId="3" state="hidden" r:id="rId2"/>
    <sheet name="Equip Custos Unit SEM Des Jan23" sheetId="4" state="hidden" r:id="rId3"/>
    <sheet name="Mobra Horista SEM Des Jan23" sheetId="5" state="hidden" r:id="rId4"/>
    <sheet name="Mobra Mensalista SEM Des Jan23" sheetId="6" state="hidden" r:id="rId5"/>
    <sheet name="CONSERVAÇÃO" sheetId="8" r:id="rId6"/>
    <sheet name="TANQUE IRRIGADOR" sheetId="9" r:id="rId7"/>
    <sheet name="CARREGAMENTO ÁGUA" sheetId="10" r:id="rId8"/>
    <sheet name="COTAÇÃO" sheetId="21" state="hidden" r:id="rId9"/>
  </sheets>
  <definedNames>
    <definedName name="ÁGUA">#REF!</definedName>
    <definedName name="_xlnm.Print_Area" localSheetId="5">CONSERVAÇÃO!$A$1:$I$53</definedName>
    <definedName name="Arial">#REF!</definedName>
    <definedName name="BDI">#REF!</definedName>
    <definedName name="CADASTRAMENTO">#REF!</definedName>
    <definedName name="CESTO" localSheetId="7">#REF!</definedName>
    <definedName name="CESTO">#REF!</definedName>
    <definedName name="TRITURADOR">#REF!</definedName>
  </definedNames>
  <calcPr calcId="191029"/>
  <extLst>
    <ext uri="GoogleSheetsCustomDataVersion2">
      <go:sheetsCustomData xmlns:go="http://customooxmlschemas.google.com/" r:id="rId28" roundtripDataChecksum="fFlKa335ylWUgIYL4SeuwRuTfS1AElO/fi2OxMo9An8="/>
    </ext>
  </extLst>
</workbook>
</file>

<file path=xl/calcChain.xml><?xml version="1.0" encoding="utf-8"?>
<calcChain xmlns="http://schemas.openxmlformats.org/spreadsheetml/2006/main">
  <c r="H34" i="9" l="1"/>
  <c r="H33" i="9"/>
  <c r="H30" i="9"/>
  <c r="H29" i="9"/>
  <c r="H28" i="9"/>
  <c r="H25" i="9"/>
  <c r="H24" i="9"/>
  <c r="H20" i="9"/>
  <c r="H14" i="9"/>
  <c r="H15" i="9" s="1"/>
  <c r="H19" i="9" s="1"/>
  <c r="F19" i="10"/>
  <c r="F18" i="10"/>
  <c r="F14" i="10"/>
  <c r="F15" i="10" s="1"/>
  <c r="A30" i="9"/>
  <c r="A29" i="9"/>
  <c r="A28" i="9"/>
  <c r="A49" i="8"/>
  <c r="A45" i="8"/>
  <c r="A44" i="8"/>
  <c r="A43" i="8"/>
  <c r="I40" i="8"/>
  <c r="I41" i="8" s="1"/>
  <c r="I49" i="8" s="1"/>
  <c r="I34" i="8"/>
  <c r="I35" i="8"/>
  <c r="I33" i="8"/>
  <c r="I32" i="8"/>
  <c r="I31" i="8"/>
  <c r="F25" i="8"/>
  <c r="I25" i="8" s="1"/>
  <c r="F23" i="8"/>
  <c r="G24" i="8" s="1"/>
  <c r="I24" i="8" s="1"/>
  <c r="F21" i="8"/>
  <c r="G22" i="8" s="1"/>
  <c r="I22" i="8" s="1"/>
  <c r="E11" i="8"/>
  <c r="I11" i="8" s="1"/>
  <c r="I12" i="8" s="1"/>
  <c r="I16" i="8" s="1"/>
  <c r="I17" i="8" s="1"/>
  <c r="I44" i="8" s="1"/>
  <c r="I10" i="8"/>
  <c r="I9" i="8"/>
  <c r="G26" i="8" l="1"/>
  <c r="I26" i="8" s="1"/>
  <c r="I36" i="8"/>
  <c r="I46" i="8" s="1"/>
  <c r="H31" i="9"/>
  <c r="H32" i="9" s="1"/>
  <c r="I43" i="8"/>
  <c r="I23" i="8"/>
  <c r="I21" i="8"/>
  <c r="F20" i="10" l="1"/>
  <c r="I27" i="8"/>
  <c r="I45" i="8" s="1"/>
  <c r="I47" i="8" s="1"/>
  <c r="I48" i="8" l="1"/>
  <c r="I50" i="8" s="1"/>
  <c r="I51" i="8" s="1"/>
</calcChain>
</file>

<file path=xl/sharedStrings.xml><?xml version="1.0" encoding="utf-8"?>
<sst xmlns="http://schemas.openxmlformats.org/spreadsheetml/2006/main" count="1901" uniqueCount="1609">
  <si>
    <t>Unidade</t>
  </si>
  <si>
    <t>CGCIT</t>
  </si>
  <si>
    <t>SISTEMA DE CUSTOS REFERENCIAIS DE OBRAS - SICRO</t>
  </si>
  <si>
    <t>DNIT</t>
  </si>
  <si>
    <t>São Paulo - Abril/2023</t>
  </si>
  <si>
    <t>Código</t>
  </si>
  <si>
    <t>Descrição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</si>
  <si>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</si>
  <si>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</si>
  <si>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</si>
  <si>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</si>
  <si>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</si>
  <si>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</si>
  <si>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</si>
  <si>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</si>
  <si>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</si>
  <si>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</si>
  <si>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</si>
  <si>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</si>
  <si>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</si>
  <si>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</si>
  <si>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</si>
  <si>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</si>
  <si>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</si>
  <si>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</si>
  <si>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</si>
  <si>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</si>
  <si>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</si>
  <si>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</si>
  <si>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</si>
  <si>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</si>
  <si>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</si>
  <si>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</si>
  <si>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</si>
  <si>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</si>
  <si>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</si>
  <si>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</si>
  <si>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</si>
  <si>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</si>
  <si>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</si>
  <si>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</si>
  <si>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</si>
  <si>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</si>
  <si>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</si>
  <si>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</si>
  <si>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</si>
  <si>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</si>
  <si>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</si>
  <si>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</si>
  <si>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</si>
  <si>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</si>
  <si>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</si>
  <si>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</si>
  <si>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</si>
  <si>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</si>
  <si>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</si>
  <si>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</si>
  <si>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</si>
  <si>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</si>
  <si>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</si>
  <si>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</si>
  <si>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</si>
  <si>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</si>
  <si>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</si>
  <si>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</si>
  <si>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</si>
  <si>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</si>
  <si>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</si>
  <si>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</si>
  <si>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</si>
  <si>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</si>
  <si>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</si>
  <si>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</si>
  <si>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</si>
  <si>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</si>
  <si>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</si>
  <si>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</si>
  <si>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</si>
  <si>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</si>
  <si>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</si>
  <si>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</si>
  <si>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</si>
  <si>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</si>
  <si>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</si>
  <si>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</si>
  <si>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</si>
  <si>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</si>
  <si>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</si>
  <si>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</si>
  <si>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</si>
  <si>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</si>
  <si>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</si>
  <si>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</si>
  <si>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</si>
  <si>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</si>
  <si>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</si>
  <si>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</si>
  <si>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</si>
  <si>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</si>
  <si>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</si>
  <si>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</si>
  <si>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</si>
  <si>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</si>
  <si>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</si>
  <si>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</si>
  <si>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</si>
  <si>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</si>
  <si>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</si>
  <si>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</si>
  <si>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</si>
  <si>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</si>
  <si>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</si>
  <si>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</si>
  <si>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</si>
  <si>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</si>
  <si>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</si>
  <si>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</si>
  <si>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</si>
  <si>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</si>
  <si>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</si>
  <si>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</si>
  <si>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</si>
  <si>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</si>
  <si>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</si>
  <si>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</si>
  <si>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</si>
  <si>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</si>
  <si>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</si>
  <si>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</si>
  <si>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</si>
  <si>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</si>
  <si>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</si>
  <si>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</si>
  <si>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</si>
  <si>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</si>
  <si>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</si>
  <si>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</si>
  <si>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</si>
  <si>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</si>
  <si>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</si>
  <si>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</si>
  <si>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</si>
  <si>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</si>
  <si>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</si>
  <si>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</si>
  <si>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</si>
  <si>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</si>
  <si>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</si>
  <si>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</si>
  <si>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</si>
  <si>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</si>
  <si>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</si>
  <si>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</si>
  <si>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</si>
  <si>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</si>
  <si>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</si>
  <si>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</si>
  <si>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</si>
  <si>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</si>
  <si>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</si>
  <si>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</si>
  <si>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</si>
  <si>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</si>
  <si>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</si>
  <si>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</si>
  <si>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</si>
  <si>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</si>
  <si>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</si>
  <si>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</si>
  <si>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</si>
  <si>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</si>
  <si>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</si>
  <si>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</si>
  <si>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</si>
  <si>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E9091</t>
  </si>
  <si>
    <t>Embarcação empurradora fluvial - 372 kW</t>
  </si>
  <si>
    <t>E9093</t>
  </si>
  <si>
    <t>Veículo leve - 53 kW (sem motorista)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</si>
  <si>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</si>
  <si>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</si>
  <si>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</si>
  <si>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</si>
  <si>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</si>
  <si>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</si>
  <si>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</si>
  <si>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</si>
  <si>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</si>
  <si>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</si>
  <si>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</si>
  <si>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</si>
  <si>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</si>
  <si>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</si>
  <si>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</si>
  <si>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</si>
  <si>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</si>
  <si>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</si>
  <si>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</si>
  <si>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</si>
  <si>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</si>
  <si>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</si>
  <si>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</si>
  <si>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</si>
  <si>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</si>
  <si>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</si>
  <si>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</si>
  <si>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</si>
  <si>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</si>
  <si>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</si>
  <si>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</si>
  <si>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</si>
  <si>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</si>
  <si>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</si>
  <si>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</si>
  <si>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</si>
  <si>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</si>
  <si>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</si>
  <si>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</si>
  <si>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</si>
  <si>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</si>
  <si>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1,54 t - 93 kW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</si>
  <si>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</si>
  <si>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</si>
  <si>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</si>
  <si>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</si>
  <si>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</si>
  <si>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</si>
  <si>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</si>
  <si>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</si>
  <si>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</si>
  <si>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</si>
  <si>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</si>
  <si>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</si>
  <si>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</si>
  <si>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</si>
  <si>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</si>
  <si>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</si>
  <si>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</si>
  <si>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</si>
  <si>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</si>
  <si>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</si>
  <si>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</si>
  <si>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</si>
  <si>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</si>
  <si>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</si>
  <si>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</si>
  <si>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</si>
  <si>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</si>
  <si>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</si>
  <si>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</si>
  <si>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</si>
  <si>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</si>
  <si>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</si>
  <si>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</si>
  <si>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</si>
  <si>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</si>
  <si>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</si>
  <si>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</si>
  <si>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</si>
  <si>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</si>
  <si>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</si>
  <si>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</si>
  <si>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</si>
  <si>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</si>
  <si>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</si>
  <si>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</si>
  <si>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</si>
  <si>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</si>
  <si>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</si>
  <si>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</si>
  <si>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</si>
  <si>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</si>
  <si>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</si>
  <si>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</si>
  <si>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</si>
  <si>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</si>
  <si>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</si>
  <si>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</si>
  <si>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</si>
  <si>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</si>
  <si>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</si>
  <si>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</si>
  <si>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</si>
  <si>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</si>
  <si>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</si>
  <si>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</si>
  <si>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m.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</si>
  <si>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</si>
  <si>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</si>
  <si>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</si>
  <si>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</si>
  <si>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</si>
  <si>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</si>
  <si>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</si>
  <si>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</si>
  <si>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</si>
  <si>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</si>
  <si>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</si>
  <si>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</si>
  <si>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</si>
  <si>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</si>
  <si>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</si>
  <si>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</si>
  <si>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</si>
  <si>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</si>
  <si>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</si>
  <si>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</si>
  <si>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</si>
  <si>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</si>
  <si>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</si>
  <si>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</si>
  <si>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</si>
  <si>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</si>
  <si>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</si>
  <si>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</si>
  <si>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</si>
  <si>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</si>
  <si>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</si>
  <si>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</si>
  <si>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</si>
  <si>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</si>
  <si>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</si>
  <si>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</si>
  <si>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</si>
  <si>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</si>
  <si>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</si>
  <si>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</si>
  <si>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</si>
  <si>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</si>
  <si>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</si>
  <si>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</si>
  <si>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</si>
  <si>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</si>
  <si>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</si>
  <si>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</si>
  <si>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</si>
  <si>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</si>
  <si>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</si>
  <si>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</si>
  <si>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</si>
  <si>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</si>
  <si>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</si>
  <si>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</si>
  <si>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</si>
  <si>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</si>
  <si>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</si>
  <si>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</si>
  <si>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</si>
  <si>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</si>
  <si>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</si>
  <si>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</si>
  <si>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</si>
  <si>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</si>
  <si>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</si>
  <si>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</si>
  <si>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</si>
  <si>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</si>
  <si>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</si>
  <si>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</si>
  <si>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</si>
  <si>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</si>
  <si>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</si>
  <si>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</si>
  <si>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</si>
  <si>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</si>
  <si>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</si>
  <si>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</si>
  <si>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</si>
  <si>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</si>
  <si>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</si>
  <si>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</si>
  <si>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</si>
  <si>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</si>
  <si>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</si>
  <si>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para recarga de cilindros de mergulho com capacidade de até 35 MPa e 3,58 l/s - 5,52 kW</t>
  </si>
  <si>
    <t>E9544</t>
  </si>
  <si>
    <t>Vassoura mecânica rebocável com largura de 2,44 m</t>
  </si>
  <si>
    <t>E9545</t>
  </si>
  <si>
    <t>Vibroacabadora de asfalto sobre esteiras - 82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</si>
  <si>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</si>
  <si>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</si>
  <si>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</si>
  <si>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</si>
  <si>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</si>
  <si>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</si>
  <si>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</si>
  <si>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</si>
  <si>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</si>
  <si>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</si>
  <si>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</si>
  <si>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</si>
  <si>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</si>
  <si>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</si>
  <si>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</si>
  <si>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</si>
  <si>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</si>
  <si>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</si>
  <si>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</si>
  <si>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</si>
  <si>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</si>
  <si>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</si>
  <si>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</si>
  <si>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</si>
  <si>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</si>
  <si>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</si>
  <si>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</si>
  <si>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</si>
  <si>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</si>
  <si>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</si>
  <si>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</si>
  <si>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</si>
  <si>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</si>
  <si>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</si>
  <si>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</si>
  <si>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</si>
  <si>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</si>
  <si>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</si>
  <si>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</si>
  <si>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</si>
  <si>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</si>
  <si>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</si>
  <si>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</si>
  <si>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</si>
  <si>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</si>
  <si>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</si>
  <si>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</si>
  <si>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</si>
  <si>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</si>
  <si>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</si>
  <si>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</si>
  <si>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</si>
  <si>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</si>
  <si>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</si>
  <si>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</si>
  <si>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</si>
  <si>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</si>
  <si>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</si>
  <si>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</si>
  <si>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</si>
  <si>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</si>
  <si>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</si>
  <si>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</si>
  <si>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</si>
  <si>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</si>
  <si>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</si>
  <si>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</si>
  <si>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</si>
  <si>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</si>
  <si>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</si>
  <si>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</si>
  <si>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</si>
  <si>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</si>
  <si>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</si>
  <si>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</si>
  <si>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</si>
  <si>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</si>
  <si>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</si>
  <si>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</si>
  <si>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</si>
  <si>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</si>
  <si>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</si>
  <si>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</si>
  <si>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</si>
  <si>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</si>
  <si>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</si>
  <si>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</si>
  <si>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</si>
  <si>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</si>
  <si>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</si>
  <si>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</si>
  <si>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</si>
  <si>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</si>
  <si>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</si>
  <si>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</si>
  <si>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</si>
  <si>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</si>
  <si>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</si>
  <si>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</si>
  <si>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</si>
  <si>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</si>
  <si>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</si>
  <si>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</si>
  <si>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</si>
  <si>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</si>
  <si>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</si>
  <si>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</si>
  <si>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</si>
  <si>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</si>
  <si>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</si>
  <si>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</si>
  <si>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</si>
  <si>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</si>
  <si>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</si>
  <si>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</si>
  <si>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</si>
  <si>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</si>
  <si>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</si>
  <si>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</si>
  <si>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</si>
  <si>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</si>
  <si>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</si>
  <si>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</si>
  <si>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</si>
  <si>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</si>
  <si>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</si>
  <si>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</si>
  <si>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</si>
  <si>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</si>
  <si>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</si>
  <si>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</si>
  <si>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</si>
  <si>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</si>
  <si>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</si>
  <si>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</si>
  <si>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</si>
  <si>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</si>
  <si>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</si>
  <si>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</si>
  <si>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</si>
  <si>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</si>
  <si>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</si>
  <si>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</si>
  <si>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</si>
  <si>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</si>
  <si>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</si>
  <si>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</si>
  <si>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</si>
  <si>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</si>
  <si>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</si>
  <si>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</si>
  <si>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</si>
  <si>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</si>
  <si>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</si>
  <si>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</si>
  <si>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</si>
  <si>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</si>
  <si>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</si>
  <si>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</si>
  <si>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</si>
  <si>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</si>
  <si>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</si>
  <si>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</si>
  <si>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</si>
  <si>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</si>
  <si>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</si>
  <si>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</si>
  <si>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</si>
  <si>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</si>
  <si>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</si>
  <si>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</si>
  <si>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</si>
  <si>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</si>
  <si>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</si>
  <si>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</si>
  <si>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</si>
  <si>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</si>
  <si>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</si>
  <si>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</si>
  <si>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</si>
  <si>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</si>
  <si>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</si>
  <si>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</si>
  <si>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</si>
  <si>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</si>
  <si>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</si>
  <si>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</si>
  <si>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</si>
  <si>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</si>
  <si>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</si>
  <si>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</si>
  <si>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</si>
  <si>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</si>
  <si>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</si>
  <si>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</si>
  <si>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</si>
  <si>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</si>
  <si>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</si>
  <si>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</si>
  <si>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- 410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</si>
  <si>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</si>
  <si>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</si>
  <si>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</si>
  <si>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</si>
  <si>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</si>
  <si>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</si>
  <si>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</si>
  <si>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</si>
  <si>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</si>
  <si>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</si>
  <si>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</si>
  <si>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</si>
  <si>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</si>
  <si>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</si>
  <si>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</si>
  <si>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</si>
  <si>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</si>
  <si>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</si>
  <si>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</si>
  <si>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</si>
  <si>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</si>
  <si>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</si>
  <si>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</si>
  <si>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</si>
  <si>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</si>
  <si>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</si>
  <si>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</si>
  <si>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</si>
  <si>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</si>
  <si>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</si>
  <si>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</si>
  <si>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</si>
  <si>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</si>
  <si>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</si>
  <si>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</si>
  <si>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</si>
  <si>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</si>
  <si>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</si>
  <si>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</si>
  <si>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</si>
  <si>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</si>
  <si>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</si>
  <si>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</si>
  <si>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</si>
  <si>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</si>
  <si>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</si>
  <si>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</si>
  <si>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</si>
  <si>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</si>
  <si>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</si>
  <si>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</si>
  <si>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</si>
  <si>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</si>
  <si>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</si>
  <si>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</si>
  <si>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</si>
  <si>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</si>
  <si>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</si>
  <si>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</si>
  <si>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</si>
  <si>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</si>
  <si>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</si>
  <si>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</si>
  <si>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</si>
  <si>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</si>
  <si>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</si>
  <si>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</si>
  <si>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</si>
  <si>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</si>
  <si>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</si>
  <si>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</si>
  <si>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</si>
  <si>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</si>
  <si>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</si>
  <si>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</si>
  <si>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</si>
  <si>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</si>
  <si>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</si>
  <si>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</si>
  <si>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</si>
  <si>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</si>
  <si>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</si>
  <si>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</si>
  <si>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</si>
  <si>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</si>
  <si>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</si>
  <si>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</si>
  <si>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</si>
  <si>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</si>
  <si>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</si>
  <si>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</si>
  <si>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</si>
  <si>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</si>
  <si>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</si>
  <si>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</si>
  <si>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</si>
  <si>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</si>
  <si>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</si>
  <si>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</si>
  <si>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</si>
  <si>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</si>
  <si>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</si>
  <si>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</si>
  <si>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</si>
  <si>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</si>
  <si>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</si>
  <si>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</si>
  <si>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</si>
  <si>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</si>
  <si>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</si>
  <si>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</si>
  <si>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</si>
  <si>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</si>
  <si>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- 82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</si>
  <si>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</si>
  <si>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</si>
  <si>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</si>
  <si>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</si>
  <si>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</si>
  <si>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</si>
  <si>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</si>
  <si>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</si>
  <si>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</si>
  <si>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</si>
  <si>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</si>
  <si>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</si>
  <si>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</si>
  <si>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</si>
  <si>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</si>
  <si>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</si>
  <si>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</si>
  <si>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</si>
  <si>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</si>
  <si>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</si>
  <si>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</si>
  <si>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</si>
  <si>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</si>
  <si>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</si>
  <si>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</si>
  <si>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</si>
  <si>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</si>
  <si>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</si>
  <si>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</si>
  <si>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</si>
  <si>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</si>
  <si>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</si>
  <si>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</si>
  <si>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</si>
  <si>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</si>
  <si>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</si>
  <si>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</si>
  <si>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</si>
  <si>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</si>
  <si>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</si>
  <si>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</si>
  <si>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</si>
  <si>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</si>
  <si>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</si>
  <si>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</si>
  <si>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</si>
  <si>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</si>
  <si>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</si>
  <si>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</si>
  <si>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</si>
  <si>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</si>
  <si>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</si>
  <si>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</si>
  <si>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</si>
  <si>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</si>
  <si>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</si>
  <si>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</si>
  <si>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</si>
  <si>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</si>
  <si>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</si>
  <si>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</si>
  <si>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</si>
  <si>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</si>
  <si>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</si>
  <si>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</si>
  <si>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</si>
  <si>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</si>
  <si>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- 265 kW</t>
  </si>
  <si>
    <t>A9335</t>
  </si>
  <si>
    <t>Cavalo mecânico estradeiro 6 x 2, PBT 23.000 kg - 265 kW - condição de trabalho severa - motorista de caminhão</t>
  </si>
  <si>
    <t>A9364</t>
  </si>
  <si>
    <t>Tanque isotérmico de asfalto com capacidade de 31.000 l</t>
  </si>
  <si>
    <t>E9018</t>
  </si>
  <si>
    <t>Cavalo mecânico com dolly intermediário e semirreboque de 4 eixos com capacidade de 53 t - 323 kW</t>
  </si>
  <si>
    <t>A9324</t>
  </si>
  <si>
    <t>Cavalo mecânico estradeiro 6 x 4, PBT 23.000 kg - 323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</si>
  <si>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</si>
  <si>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</si>
  <si>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</si>
  <si>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</si>
  <si>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</si>
  <si>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17 m³ - 210 kW</t>
  </si>
  <si>
    <t>A9333</t>
  </si>
  <si>
    <t>Caminhão plataforma 8 x 2, PBTC 36.000 kg e distância entre eixos 4,8 m - 210 kW - motorista de caminhão</t>
  </si>
  <si>
    <t>A9365</t>
  </si>
  <si>
    <t>Distribuidor de cimento montado sobre chassi com capacidade de 17 m³</t>
  </si>
  <si>
    <t>E9037</t>
  </si>
  <si>
    <t>Plataforma de inspeção sob pontes montada em caminhão com capacidade de 500 kg e alcance de 15 m - 188 kW</t>
  </si>
  <si>
    <t>A9334</t>
  </si>
  <si>
    <t>Caminhão plataforma 8 x 2, PBT 29.000 kg e distância entre eixos 4,8 m - 188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</si>
  <si>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</si>
  <si>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</si>
  <si>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</si>
  <si>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carroceria com guindauto com capacidade de 45 t.m - 188 kW</t>
  </si>
  <si>
    <t>A9313</t>
  </si>
  <si>
    <t>Caminhão plataforma 6 x 2, PBT 23.000 kg e distância entre eixos 5,4 m - 188 kW - motorista de veículo especial</t>
  </si>
  <si>
    <t>A9351</t>
  </si>
  <si>
    <t>Carroceria de madeira com capacidade de 11 t</t>
  </si>
  <si>
    <t>A9373</t>
  </si>
  <si>
    <t>Guindaste articulado montado sobre chassi com capacidade de 45 t.m</t>
  </si>
  <si>
    <t>E9082</t>
  </si>
  <si>
    <t>Bate-estaca hidráulico para defensas montado em caminhão guindauto com capacidade de 20 t.m e carroceria de 4 t - 136 kW</t>
  </si>
  <si>
    <t>A9323</t>
  </si>
  <si>
    <t>Caminhão plataforma 4 x 2, PBT 14.300 kg e distância entre eixos 4,8 m - 136 kW - condição de trabalho severa - motorista de caminhão</t>
  </si>
  <si>
    <t>A9347</t>
  </si>
  <si>
    <t>Carroceria de madeira com capacidade de 4 t</t>
  </si>
  <si>
    <t>A9372</t>
  </si>
  <si>
    <t>Guindaste articulado montado sobre chassi com capacidade de 20 t.m</t>
  </si>
  <si>
    <t>A9379</t>
  </si>
  <si>
    <t>Bate-estaca hidráulico para defensas metálicas montada sobre chassi</t>
  </si>
  <si>
    <t>E9097</t>
  </si>
  <si>
    <t>Caminhão de resgate de veículos leves com plataforma com capacidade de 4 t - 115 kW</t>
  </si>
  <si>
    <t>A9326</t>
  </si>
  <si>
    <t>Caminhão plataforma 4 x 2 PBT 9.600 kg e distância entre eixos 3,7 m - 115 kW - motorista de veículo especial</t>
  </si>
  <si>
    <t>A9374</t>
  </si>
  <si>
    <t>Plataforma hidráulica para resgate de veículos montada sobre chassi com capacidade de 4 t</t>
  </si>
  <si>
    <t>E9098</t>
  </si>
  <si>
    <t>Caminhão de resgate de veículos de porte médio com capacidade do guincho de 20 t - 136 kW</t>
  </si>
  <si>
    <t>A9306</t>
  </si>
  <si>
    <t>Caminhão plataforma 4 x 2, PBT 16.000 kg e distância entre eixos 3,6 m - 136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</si>
  <si>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</si>
  <si>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</si>
  <si>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</si>
  <si>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- 240 kW</t>
  </si>
  <si>
    <t>A9320</t>
  </si>
  <si>
    <t>Caminhão plataforma 6 x 2, PBT 23.000 kg e distância entre eixos 4,8 m - 240 kW - motorista de veículo especial</t>
  </si>
  <si>
    <t>A9376</t>
  </si>
  <si>
    <t>Guincho rebocador para resgate de veículos montada sobre chassi com capacidade de 35 t</t>
  </si>
  <si>
    <t>E9100</t>
  </si>
  <si>
    <t>Cavalo mecânico sem reboque - 210 kW</t>
  </si>
  <si>
    <t>A9310</t>
  </si>
  <si>
    <t>Cavalo mecânico 4 x 2, PBT 16.000 kg - 210 kW - motorista de caminhão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</si>
  <si>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</si>
  <si>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</si>
  <si>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</si>
  <si>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</si>
  <si>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</si>
  <si>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</si>
  <si>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</si>
  <si>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</si>
  <si>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</si>
  <si>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7 m³ - 188 kW</t>
  </si>
  <si>
    <t>A9316</t>
  </si>
  <si>
    <t>Caminhão plataforma 8 x 2, PBT 29.000 kg e distância entre eixos 4,8 m - 188 kW - motorista de caminhão</t>
  </si>
  <si>
    <t>A9340</t>
  </si>
  <si>
    <t>Caçamba basculante para concreto com capacidade de 7 m³</t>
  </si>
  <si>
    <t>E9146</t>
  </si>
  <si>
    <t>Caminhão silo com capacidade de 30 m³ - 265 kW</t>
  </si>
  <si>
    <t>A9357</t>
  </si>
  <si>
    <t>Semirreboque silo para cimento com capacidade de 30 m³</t>
  </si>
  <si>
    <t>E9169</t>
  </si>
  <si>
    <t>Cavalo mecânico com dolly pneumático de 4 eixos e mesas de giro com capacidade de 57 t - 323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</si>
  <si>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</si>
  <si>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</si>
  <si>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</si>
  <si>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</si>
  <si>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</si>
  <si>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- 323 kW</t>
  </si>
  <si>
    <t>A9386</t>
  </si>
  <si>
    <t>Cavalo mecânico estradeiro 6 x 4, CMT 123.000 kg - 323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</si>
  <si>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</si>
  <si>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</si>
  <si>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</si>
  <si>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</si>
  <si>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</si>
  <si>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</si>
  <si>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</si>
  <si>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</si>
  <si>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</si>
  <si>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</si>
  <si>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</si>
  <si>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</si>
  <si>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</si>
  <si>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- 188 kW com periculosidade</t>
  </si>
  <si>
    <t>A9327</t>
  </si>
  <si>
    <t>Caminhão plataforma 8 x 2 PBT 29.000 kg e distância entre eixos 4,8 m - 188 kW - motorista de veículo especial com periculosidade</t>
  </si>
  <si>
    <t>A9343</t>
  </si>
  <si>
    <t>Caçamba basculante para rocha com capacidade de 12 m³</t>
  </si>
  <si>
    <t>E9202</t>
  </si>
  <si>
    <t>Plataforma pantográfica montada em caminhão - 115 kW com periculosidade</t>
  </si>
  <si>
    <t>A9300</t>
  </si>
  <si>
    <t>Caminhão plataforma 4 x 2, PBT 8.300 kg e distância entre eixos 3,7 m - 115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</si>
  <si>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</si>
  <si>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</si>
  <si>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</si>
  <si>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</si>
  <si>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</si>
  <si>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</si>
  <si>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</si>
  <si>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</si>
  <si>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</si>
  <si>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</si>
  <si>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</si>
  <si>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</si>
  <si>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</si>
  <si>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</si>
  <si>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</si>
  <si>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</si>
  <si>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</si>
  <si>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</si>
  <si>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</si>
  <si>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Caminhão com caçamba térmica com capacidade de 6 m³ - 188 kW</t>
  </si>
  <si>
    <t>A9311</t>
  </si>
  <si>
    <t>Caminhão plataforma 6 x 2, PBT 23.000 kg e distância entre eixos 4,8 m - 188 kW - motorista de caminhão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</si>
  <si>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</si>
  <si>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</si>
  <si>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</si>
  <si>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</si>
  <si>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</si>
  <si>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</si>
  <si>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</si>
  <si>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</si>
  <si>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</si>
  <si>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- 188 kW</t>
  </si>
  <si>
    <t>A9317</t>
  </si>
  <si>
    <t>Caminhão plataforma 8 x 2, PBT 29.000 kg e distância entre eixos 4,8 m - 188 kW - motorista de veículo especial</t>
  </si>
  <si>
    <t>A9345</t>
  </si>
  <si>
    <t>Caçamba basculante estanque com capacidade de 14 m³</t>
  </si>
  <si>
    <t>E9579</t>
  </si>
  <si>
    <t>Caminhão basculante com capacidade de 10 m³ - 188 kW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</si>
  <si>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</si>
  <si>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</si>
  <si>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</si>
  <si>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</si>
  <si>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</si>
  <si>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5,4 m - 188 kW - motorista de caminhão</t>
  </si>
  <si>
    <t>A9352</t>
  </si>
  <si>
    <t>Carroceria de madeira com capacidade de 15 t</t>
  </si>
  <si>
    <t>E9600</t>
  </si>
  <si>
    <t>Caminhão betoneira com capacidade de 8 m³ - 188 kW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</si>
  <si>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</si>
  <si>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</si>
  <si>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</si>
  <si>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</si>
  <si>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</si>
  <si>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</si>
  <si>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</si>
  <si>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</si>
  <si>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</si>
  <si>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</si>
  <si>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</si>
  <si>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</si>
  <si>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</si>
  <si>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kW/115 kW</t>
  </si>
  <si>
    <t>A9302</t>
  </si>
  <si>
    <t>Caminhão plataforma 4 x 2, PBT 8.300 kg e distância entre eixos 4,4 m - 115 kW - motorista de veículo especial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</si>
  <si>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</si>
  <si>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</si>
  <si>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</si>
  <si>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</si>
  <si>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</si>
  <si>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Caminhão plataforma 4 x 2, PBT 14.300 kg e distância entre eixos 4,8 m - 136 kW - motorista de veículo especial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</si>
  <si>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</si>
  <si>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</si>
  <si>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</si>
  <si>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</si>
  <si>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E9663</t>
  </si>
  <si>
    <t>Caminhão basculante com capacidade de 4 m³ - 136 kW</t>
  </si>
  <si>
    <t>A9304</t>
  </si>
  <si>
    <t>Caminhão plataforma 4 x 2, PBT 14.300 kg e distância entre eixos 4,8 m - 136 kW - motorista de caminhão</t>
  </si>
  <si>
    <t>A9336</t>
  </si>
  <si>
    <t>Caçamba basculante com capacidade de 4 m³</t>
  </si>
  <si>
    <t>E9665</t>
  </si>
  <si>
    <t>Cavalo mecânico com semirreboque com capacidade de 22 t - 240 kW</t>
  </si>
  <si>
    <t>A9318</t>
  </si>
  <si>
    <t>Cavalo mecânico 4 x 2, PBT 16.000 kg - 240 kW - motorista de veículo especial</t>
  </si>
  <si>
    <t>A9353</t>
  </si>
  <si>
    <t>Semirreboque com 2 eixos</t>
  </si>
  <si>
    <t>E9666</t>
  </si>
  <si>
    <t>Cavalo mecânico com semirreboque com capacidade de 30 t - 265 kW</t>
  </si>
  <si>
    <t>A9321</t>
  </si>
  <si>
    <t>Cavalo mecânico estradeiro 6 x 2, PBT 23.000 kg - 265 kW - motorista de caminhão</t>
  </si>
  <si>
    <t>A9354</t>
  </si>
  <si>
    <t>Semirreboque com 3 eixos</t>
  </si>
  <si>
    <t>E9667</t>
  </si>
  <si>
    <t>Caminhão basculante com capacidade de 14 m³ - 188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</si>
  <si>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</si>
  <si>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</si>
  <si>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</si>
  <si>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</si>
  <si>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</si>
  <si>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</si>
  <si>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</si>
  <si>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</si>
  <si>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</si>
  <si>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kW/240 kW</t>
  </si>
  <si>
    <t>A9319</t>
  </si>
  <si>
    <t>Cavalo mecânico 4 x 2, PBT 16.000 kg - 240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</si>
  <si>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</si>
  <si>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</si>
  <si>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</si>
  <si>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- 188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</si>
  <si>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</si>
  <si>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</si>
  <si>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</si>
  <si>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</si>
  <si>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</si>
  <si>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</si>
  <si>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</si>
  <si>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</si>
  <si>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</si>
  <si>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</si>
  <si>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</si>
  <si>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carroceria com guindauto com capacidade de 20 t.m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</si>
  <si>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</si>
  <si>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</si>
  <si>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</si>
  <si>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</si>
  <si>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</si>
  <si>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- 115 kW</t>
  </si>
  <si>
    <t>A9303</t>
  </si>
  <si>
    <t>Caminhão plataforma 4 x 2, PBT 9.600 kg e distância entre eixos 3,7 m - 115 kW - motorista de caminhão</t>
  </si>
  <si>
    <t>A9348</t>
  </si>
  <si>
    <t>Carroceria de madeira com capacidade de 5 t</t>
  </si>
  <si>
    <t>E9690</t>
  </si>
  <si>
    <t>Caminhão carroceria com guindauto e cesto aéreo com capacidade de 10 t.m - 136 kW</t>
  </si>
  <si>
    <t>A9329</t>
  </si>
  <si>
    <t>Cesto aéreo simples isolado com capacidade para 135 kg</t>
  </si>
  <si>
    <t>A9330</t>
  </si>
  <si>
    <t>Guindaste articulado montado sobre chassi com capacidade de 10 t.m</t>
  </si>
  <si>
    <t>E9693</t>
  </si>
  <si>
    <t>Caminhão demarcador de faixas com sistema de pintura Spray - 115 kW</t>
  </si>
  <si>
    <t>A9322</t>
  </si>
  <si>
    <t>Caminhão plataforma 4 x 2, PBT 9.600 kg e distância entre eixos 3,7 m - 115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</si>
  <si>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</si>
  <si>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</si>
  <si>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</si>
  <si>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- 115 kW</t>
  </si>
  <si>
    <t>A9301</t>
  </si>
  <si>
    <t>Caminhão plataforma 4 x 2, PBT 8.300 kg e distância entre eixos 3,7 m - 115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</si>
  <si>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</si>
  <si>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</si>
  <si>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</si>
  <si>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</si>
  <si>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</si>
  <si>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</si>
  <si>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</si>
  <si>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- 136 kW</t>
  </si>
  <si>
    <t>A9362</t>
  </si>
  <si>
    <t>Tanque para hidrossemeadura com capacidade de 7.500 l</t>
  </si>
  <si>
    <t>Sem desoneração</t>
  </si>
  <si>
    <t>Salário (R$)</t>
  </si>
  <si>
    <t>Encargos Totais</t>
  </si>
  <si>
    <t>Custo (R$)</t>
  </si>
  <si>
    <t>Periculosidade/
Insalubridade</t>
  </si>
  <si>
    <t>P9801</t>
  </si>
  <si>
    <t>Ajudante</t>
  </si>
  <si>
    <t>h</t>
  </si>
  <si>
    <t>P9802</t>
  </si>
  <si>
    <t>Ajudante especializado</t>
  </si>
  <si>
    <t>P9803</t>
  </si>
  <si>
    <t>Almoxarife</t>
  </si>
  <si>
    <t>mês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</si>
  <si>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</si>
  <si>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</si>
  <si>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</si>
  <si>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</si>
  <si>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</si>
  <si>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</si>
  <si>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</si>
  <si>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</si>
  <si>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</si>
  <si>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</si>
  <si>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</si>
  <si>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</si>
  <si>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</si>
  <si>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</si>
  <si>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</si>
  <si>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</si>
  <si>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</si>
  <si>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</si>
  <si>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</si>
  <si>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</si>
  <si>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</si>
  <si>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</si>
  <si>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</si>
  <si>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</si>
  <si>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</si>
  <si>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</si>
  <si>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</si>
  <si>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</si>
  <si>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</si>
  <si>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</si>
  <si>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</si>
  <si>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</si>
  <si>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</si>
  <si>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</si>
  <si>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</si>
  <si>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</si>
  <si>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</si>
  <si>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</si>
  <si>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</si>
  <si>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</si>
  <si>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</si>
  <si>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</si>
  <si>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P9836</t>
  </si>
  <si>
    <t>Geólogo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</si>
  <si>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</si>
  <si>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</si>
  <si>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</si>
  <si>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</si>
  <si>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</si>
  <si>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</si>
  <si>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</si>
  <si>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</si>
  <si>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P9844</t>
  </si>
  <si>
    <t>Capitão fluvial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</si>
  <si>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</si>
  <si>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</si>
  <si>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</si>
  <si>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</si>
  <si>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</si>
  <si>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</si>
  <si>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</si>
  <si>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</si>
  <si>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</si>
  <si>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</si>
  <si>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</si>
  <si>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</si>
  <si>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</si>
  <si>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</si>
  <si>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</si>
  <si>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</si>
  <si>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</si>
  <si>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</si>
  <si>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</si>
  <si>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</si>
  <si>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</si>
  <si>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</si>
  <si>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</si>
  <si>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</si>
  <si>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</si>
  <si>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</si>
  <si>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</si>
  <si>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</si>
  <si>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</si>
  <si>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</si>
  <si>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</si>
  <si>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</si>
  <si>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</si>
  <si>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</si>
  <si>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P9865</t>
  </si>
  <si>
    <t>Técnico em enfermagem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</si>
  <si>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</si>
  <si>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</si>
  <si>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</si>
  <si>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</si>
  <si>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</si>
  <si>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</si>
  <si>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</si>
  <si>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</si>
  <si>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</si>
  <si>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</si>
  <si>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</si>
  <si>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</si>
  <si>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</si>
  <si>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</si>
  <si>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</si>
  <si>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</si>
  <si>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</si>
  <si>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</si>
  <si>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</si>
  <si>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</si>
  <si>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</si>
  <si>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</si>
  <si>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</si>
  <si>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</si>
  <si>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</si>
  <si>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</si>
  <si>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</si>
  <si>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</si>
  <si>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P9891</t>
  </si>
  <si>
    <t>Engenheiro mecânico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</si>
  <si>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</si>
  <si>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</si>
  <si>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</si>
  <si>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</si>
  <si>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</si>
  <si>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</si>
  <si>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</si>
  <si>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</si>
  <si>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</si>
  <si>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</si>
  <si>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</si>
  <si>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</si>
  <si>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</si>
  <si>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</si>
  <si>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</si>
  <si>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</si>
  <si>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</si>
  <si>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</si>
  <si>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</si>
  <si>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</si>
  <si>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</si>
  <si>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</si>
  <si>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P9911</t>
  </si>
  <si>
    <t>Condutor de máquinas</t>
  </si>
  <si>
    <t>P9912</t>
  </si>
  <si>
    <t>Capitão fluvial com periculosidade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</si>
  <si>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</si>
  <si>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</si>
  <si>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</si>
  <si>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</si>
  <si>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</si>
  <si>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</si>
  <si>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</si>
  <si>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</si>
  <si>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</si>
  <si>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</si>
  <si>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</si>
  <si>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</si>
  <si>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</si>
  <si>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</si>
  <si>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</si>
  <si>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</si>
  <si>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</si>
  <si>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</si>
  <si>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</si>
  <si>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</si>
  <si>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P9928</t>
  </si>
  <si>
    <t>Servente com periculosidade</t>
  </si>
  <si>
    <t>P9929</t>
  </si>
  <si>
    <t>Bombeiro hidráulico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</si>
  <si>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</si>
  <si>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</si>
  <si>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</si>
  <si>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</si>
  <si>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</si>
  <si>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</si>
  <si>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</si>
  <si>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</si>
  <si>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</si>
  <si>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</si>
  <si>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</si>
  <si>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</si>
  <si>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</si>
  <si>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</si>
  <si>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P9940</t>
  </si>
  <si>
    <t>Piloto fluvial com periculosidade</t>
  </si>
  <si>
    <t>P9941</t>
  </si>
  <si>
    <t>Mestre fluvial com periculosidade</t>
  </si>
  <si>
    <t>P9942</t>
  </si>
  <si>
    <t>Marinheiro de convés com periculosidade</t>
  </si>
  <si>
    <t>P9943</t>
  </si>
  <si>
    <t>Técnico de batimetria com periculosidade</t>
  </si>
  <si>
    <t>P9944</t>
  </si>
  <si>
    <t>Operador de equipamento especial com periculosidade</t>
  </si>
  <si>
    <t>P9945</t>
  </si>
  <si>
    <t>Draguista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</si>
  <si>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</si>
  <si>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</si>
  <si>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</si>
  <si>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</si>
  <si>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</si>
  <si>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</si>
  <si>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</si>
  <si>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</si>
  <si>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</si>
  <si>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</si>
  <si>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</si>
  <si>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</si>
  <si>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</si>
  <si>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</si>
  <si>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</si>
  <si>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</si>
  <si>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</si>
  <si>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</si>
  <si>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</si>
  <si>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</si>
  <si>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</si>
  <si>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</si>
  <si>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</si>
  <si>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</si>
  <si>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CUSTO HORÁRIO R$</t>
  </si>
  <si>
    <t>CÓDIGO</t>
  </si>
  <si>
    <t>DESCRIÇÃO</t>
  </si>
  <si>
    <t>EM OPERAÇÃO</t>
  </si>
  <si>
    <t>À DISPOSIÇÃO</t>
  </si>
  <si>
    <t>BETONEIRA 400 LITROS</t>
  </si>
  <si>
    <t>CAMINHÃO BASCULANTE - 10 M3</t>
  </si>
  <si>
    <t>CAMINHÃO BASCULANTE - 14 M3</t>
  </si>
  <si>
    <t>CAMINHÃO BASCULANTE - 17 M3</t>
  </si>
  <si>
    <t>CAMINHÃO COM CARROCERIA DE MADEIRA COMP. 4,20 M</t>
  </si>
  <si>
    <t>CAMINHÃO ESPARGIDOR- TANQUE 6000 L.</t>
  </si>
  <si>
    <t>CAMINHÃO IRRIGADEIRA - 6000 L- BASCULANTE C/CABINE.</t>
  </si>
  <si>
    <t>PÁ CARREGADEIRA DE PNEUS - 1,80 M3</t>
  </si>
  <si>
    <t>CAMINHÃO TRATOR COM SEMI REBOQUE PLANO CARREGA TUDO</t>
  </si>
  <si>
    <t>COMPRESSOR PORTÁTIL ATLAS COPCO - MOD.XAS 137 - 275 PCM SEM ROMPEDOR</t>
  </si>
  <si>
    <t>GRADE ARADORA DE 18 DISCOS</t>
  </si>
  <si>
    <t>GUINDASTE DE LANÇA FIXA SOBRE ESTEIRAS - 12 T</t>
  </si>
  <si>
    <t>MOTONIVELADORA - 125 HP</t>
  </si>
  <si>
    <t>MARTELETE ROMPEDOR PNEUMÁTICO</t>
  </si>
  <si>
    <t>RETROESCAVADEIRA - CAP. CAÇAMBA FRONTAL 0,76 M3</t>
  </si>
  <si>
    <t>ROLO COMPACTADOR VIBRATÓRIO DE UM CILINDRO - MULLER BRASIL - VAP 55A</t>
  </si>
  <si>
    <t>ROLO COMPACTADOR VIBRATÓRIO DE UM CILINDRO-DYNAPAC CA-15PD - 6,9 T - PÉ DE CARNEIRO</t>
  </si>
  <si>
    <t>TRATOR DE TRAÇÃO AGRÍCOLA 85 CV - VALTRA A-850  - 4 X 4</t>
  </si>
  <si>
    <t>TRATOR SOBRE ESTEIRAS KOMATSU MOD D-51 EX22 C/ LÂMINA 2,9M3</t>
  </si>
  <si>
    <t>CAMINHÃO BASCULANTE - 4 M3</t>
  </si>
  <si>
    <t>BATE ESTACA MARTELO - 40 T</t>
  </si>
  <si>
    <t>BATE ESTACA MARTELO - 80 T</t>
  </si>
  <si>
    <t>BATE ESTACAS ( COMPLEMENTO 22B )</t>
  </si>
  <si>
    <t>BETONEIRA 150 LITROS</t>
  </si>
  <si>
    <t>BOMBA DE ARGAMASSA CAP. 30 A 120 L/MIN</t>
  </si>
  <si>
    <t>BOMBA DE CONCRETO PUTZMEISTER - MOD. BSA 1409 D - 94 M3/H  188HP</t>
  </si>
  <si>
    <t>BOMBA PARA INJEÇAO DE NATA  DE CIMENTO 20 A 40 L/MIN.</t>
  </si>
  <si>
    <t>BOMBA SUBMERSÍVEL DE DRENAGEM 1,4KW 2HP</t>
  </si>
  <si>
    <t>BOMBA SUBMERSÍVEL FLYGT - BS 2620 MT (3,6HP)</t>
  </si>
  <si>
    <t>BOMBA SUBMERSÍVEL PARA ESGOTO 20 HP</t>
  </si>
  <si>
    <t>CAMINHÃO CARGA SECA CAPACIDADE  8 TON.</t>
  </si>
  <si>
    <t>CAMINHÃO MB - ATEGO 1419/48 - 4800 M/M - DIESEL - COM CARROC. MAD. DE LEI CAP. 8T E GUINDASTE MUNCK PK 7.001 SLD 1</t>
  </si>
  <si>
    <t>CAMINHÃO FORA DE ESTRADA CAP. 16 M3 / 27 TON.</t>
  </si>
  <si>
    <t>CARRO POPULAR</t>
  </si>
  <si>
    <t>COMPACTADOR MANUAL DE PLACA VIBRATÓRIA REVERSÍVEL 282 KG</t>
  </si>
  <si>
    <t>COMPRESSOR PORTÁTIL - 400 PCM ( COM DIESEL E OPERADOR )</t>
  </si>
  <si>
    <t>CONJUNTO OXI-ACETILENO PARA SOLDA E CORTE</t>
  </si>
  <si>
    <t>EQUIPAMENTO PARA TRANSPORTE HORIZONTAL DENTRO DE TUNNEL LINER</t>
  </si>
  <si>
    <t>ESCAVADEIRA DE LANÇA FIXA - 0,66 M3</t>
  </si>
  <si>
    <t>ESCAVADEIRA HIDRÁULICA SOBRE ESTEIRAS CAP. 1,50 M3</t>
  </si>
  <si>
    <t>ESTAÇÃO TOTAL MANUAL,  PRECISÃO 1” P/ LEVANTAMENTO DE TERRENO – ALCANCE  DE 500 METROS (COM ACESSÓRIOS) - MOD.  LEICA TS 10  1” OU SIMILAR</t>
  </si>
  <si>
    <t>ESTAÇÃO TOTAL MANUAL,  PRECISÃO 3” P/ LEVANTAMENTO DE TERRENO – ALCANCE  DE 500 METROS (COM ACESSÓRIOS )- MOD.  LEICA TS 10  3” OU SIMILAR</t>
  </si>
  <si>
    <t>ESTAÇÃO TOTAL LEICA - TS06 5" PLUS</t>
  </si>
  <si>
    <t>FRESADORA DE PAVIMENTOS A FRIO W-100 - MODELO BÁSICO PESO OPERACIONAL DE 14.250 KG - DIESEL - 154 KW</t>
  </si>
  <si>
    <t>FURADEIRA ELÉTRICA MANUAL</t>
  </si>
  <si>
    <t>GRUPO GERADOR 170KVA</t>
  </si>
  <si>
    <t>GRUPO GERADOR 260KVA</t>
  </si>
  <si>
    <t>GRUPO GERADOR 360KVA</t>
  </si>
  <si>
    <t>GRUPO GERADOR 81KVA</t>
  </si>
  <si>
    <t>GUINCHO DE COLUNA COM MOTO FREIO - 400 KG</t>
  </si>
  <si>
    <t>GUINDASTE HIDRÁULICO SOBRE PNEUS - 20/25 T</t>
  </si>
  <si>
    <t>CAMINHÃO GUINDASTE COM LANÇA TELESCÓPICA CAP. 130 T TADANO FAUN  - ATF 130</t>
  </si>
  <si>
    <t>LAVADORA JATO D'AGUA DE ALTA PRESSAO</t>
  </si>
  <si>
    <t>LIXADEIRA PARA CONCRETO</t>
  </si>
  <si>
    <t>MÁQUINA DE PROJEÇÃO DE CONCRETO 22  M3/H ( SECA) E 17 M3/H ( ÚMIDA )</t>
  </si>
  <si>
    <t>MÁQUINA DE PROJEÇÃO DE CONCRETO CAP. 3 M3/H</t>
  </si>
  <si>
    <t>MÁQUINA DE PROJEÇÃO DE CONCRETO CAP. 8 M3/H</t>
  </si>
  <si>
    <t>MÁQUINA DE SOLDA-RETIFICADOR 500A</t>
  </si>
  <si>
    <t>MÁQUINA PARA JATEAMENTO - CAP. 350KG DE ABRASIVO</t>
  </si>
  <si>
    <t>BATE-ESTACAS HIDRÁUL.P/ INSTAL. DE DEFENSAS VIÁRIAS-S/CAMINHÃO</t>
  </si>
  <si>
    <t>MINI PERFURATRIZ ROTATIVA HIDRÁULICA S/ ESTEIRAS 200MM</t>
  </si>
  <si>
    <t>CARREGADEIRA COMPACTA - CASE SR 175 - 60 HP CARGA OPERACIONAL 790 KG</t>
  </si>
  <si>
    <t>MINIESCAVADEIRA</t>
  </si>
  <si>
    <t>MISTURADOR DE ARGAMASSA</t>
  </si>
  <si>
    <t>NÍVEL COM PRECISÃO DE 0,3 MM/KM</t>
  </si>
  <si>
    <t>NÍVEL COM PRECISÃO DE 0,7 MM/KM</t>
  </si>
  <si>
    <t>NÍVEL TIPO NA728, PRECISÃO 1,5MM/ KM</t>
  </si>
  <si>
    <t>MOTONIVELADORA</t>
  </si>
  <si>
    <t>PULVERIZADOR TIPO COSTAL</t>
  </si>
  <si>
    <t>RÉGUA VIBRATÓRIA DUPLA PARA  CONCRETO (ALUMÍNIO)</t>
  </si>
  <si>
    <t>ROLO COMPACTADOR VIBRAT. LISO-MANUAL  1600.</t>
  </si>
  <si>
    <t>ROLO PÉ-DE-CARNEIRO VIBRATÓRIO DYNAPAC - MOD. CA-30-PD - PESO OPERACIONAL 11,3T</t>
  </si>
  <si>
    <t>ROLO COMPACTADOR DE PNEUS 21,3T - ASFALTO - DYNAPAC CP 2100</t>
  </si>
  <si>
    <t>ROLO COMPACTADOR DE PNEUS 27T - ASFALTO - DYNAPAC CP 2700</t>
  </si>
  <si>
    <t>ROLO COMPACTADOR VIBRATÓRIO LISO - 4 T - DYNAPAC CC 1300 AUTOPROPELIDO</t>
  </si>
  <si>
    <t>ROMPEDOR SUPER ATLAS COPCO - MOD. SUPER TEX P 60 S (33 KG)</t>
  </si>
  <si>
    <t>SERRA CIRCULAR - 7.1/4"</t>
  </si>
  <si>
    <t>SERRA CIRCULAR PARA CORTE DE CONCRETO ( S/ DISCO ) PROF. 13CM</t>
  </si>
  <si>
    <t xml:space="preserve">SONDA HIDRAULICA </t>
  </si>
  <si>
    <t>TANQUE PARA INJEÇÃO DE RESINAS, NATAS E ARGAMASSAS</t>
  </si>
  <si>
    <t>TEODOLITO COM PRECISÃO DE 10 SEGUNDOS</t>
  </si>
  <si>
    <t>TRATOR DE ESTEIRA CAT - MOD. D5 - C/ LÂMINA VPAT</t>
  </si>
  <si>
    <t>USINA DE ASFALTO FIXA CONTRA-FLUXO 60/80 T/H</t>
  </si>
  <si>
    <t>USINA DE SOLOS PRÉ-MISTURADOS A FRIO CAP. 350/600 TON</t>
  </si>
  <si>
    <t>VASSOURA MECÂNICA - CMV - VM 2440</t>
  </si>
  <si>
    <t>VEÍCULO / PASSAGEIROS - COR PRETA P/ REPRESENTAÇÃO.</t>
  </si>
  <si>
    <t>EXAUSTOR ELÉTRICO 66 M3/H 250 MMCA</t>
  </si>
  <si>
    <t>VIBROACABADORA  DE ASFALTO SOBRE ESTEIRA CAP. 300 TON/H</t>
  </si>
  <si>
    <t>PERFURATRIZ MANUAL COM COLUNA E CONECTOR</t>
  </si>
  <si>
    <t>ACABADORA DE SUPERFÍCIE 36" (SEM OPERADOR)</t>
  </si>
  <si>
    <t>VIBRADOR DE IMERSÃO COM 5M DE MANGUEIRA COM MOTOR ELETRICO 2HP</t>
  </si>
  <si>
    <t>MARTELETE ROTATIVO 0,8 KW</t>
  </si>
  <si>
    <t>MARTELO ROTATIVO DEMOLIDOR 0,9 KW</t>
  </si>
  <si>
    <t>POLIDORA DE PISO - MOTOR 3,5 CV - 220 V - 175 RPM PARA MÁRMORE E GRANILITE - CERTEC</t>
  </si>
  <si>
    <t>MÁQUINA AIRLESS PARA PINTURA 250 BAR (COM OPERADOR)</t>
  </si>
  <si>
    <t>SOQUETE VIBRATÓRIO</t>
  </si>
  <si>
    <t>MOTOSERRA A GASOLINA DE PEQUENO PORTE, POTÊNCIA MÍN. 4 CV</t>
  </si>
  <si>
    <t>VASSOURA MECÂNICA - REBOCADA MECANICAMENTE</t>
  </si>
  <si>
    <t>CAÇAMBA BRITADORA DE 0,60M³ DE CICLO</t>
  </si>
  <si>
    <t>USINA MISTURADORA MÓVEL PARA RECICLAGEM A FRIO, WIRTGEN MODELO KMA 240 OU SIMILAR (INCLUÍDOS OS BRAÇOS E PALHETAS)</t>
  </si>
  <si>
    <t>VAN, TETO ALTO</t>
  </si>
  <si>
    <t>EQUIPAMENTO (PARA LIMPEZA DE GALERIAS, BOCAS DE LOBO, ETC), COMBINADO HIDROJATO/SUGADOR, MONTADO EM CHASSIS DE CAMINHÃO TRUCADO</t>
  </si>
  <si>
    <t>EQUIPAMENTO COMBINADO HIDROJATO/ SUGADOR/ RECICLADOR P/ LIMPEZA DE GALERIAS, BOCA DE LOBO ETC, MONTADO EM CAMINHÃO TRUNCADO</t>
  </si>
  <si>
    <t>USINA MÓVEL DE MICROREVESTIMENTO ASFÁLTICO À FRIO ATÉ 10M3, SOBRE CHASSI METÁLICO REFORÇADO, MONTADA NO CAMINHÃO TRUCADO PESO BRUTO 23.000KG</t>
  </si>
  <si>
    <t>KIT SELA TRINCA A SER ACOPLADO NO CAMINHÃO CARROCERIA DE MADEIRA</t>
  </si>
  <si>
    <t>SEM ENCARGOS</t>
  </si>
  <si>
    <t>COM ENCARGOS</t>
  </si>
  <si>
    <t>AJUDANTE GERAL (SGSP)</t>
  </si>
  <si>
    <t>ESGOTEIRO (SGSP)</t>
  </si>
  <si>
    <t>AJUDANTE DE ESGOTEIRO</t>
  </si>
  <si>
    <t>POCEIRO - EXECUTA ESCAVAÇÃO A CÉU ABERTO (SGSP)</t>
  </si>
  <si>
    <t>AJUDANTE DE POCEIRO - EXECUTA ESCAVAÇÃO A CÉU ABERTO (SGSP)</t>
  </si>
  <si>
    <t>CARPINTEIRO (SGSP)</t>
  </si>
  <si>
    <t>AJUDANTE DE CARPINTEIRO (SGSP)</t>
  </si>
  <si>
    <t>FERREIRO (SGSP)</t>
  </si>
  <si>
    <t>AJUDANTE DE FERREIRO - ARMADOR (SGSP)</t>
  </si>
  <si>
    <t>PEDREIRO (SGSP)</t>
  </si>
  <si>
    <t>APLICADOR DE IMPERMEABILIZAÇÃO (OFICIAL IMPERMEABILIZADOR)(SGSP)</t>
  </si>
  <si>
    <t>ENCANADOR (SGSP)</t>
  </si>
  <si>
    <t>AJUDANTE DE ENCANADOR (SGSP)</t>
  </si>
  <si>
    <t>ELETRICISTA (SGSP)</t>
  </si>
  <si>
    <t>AJUDANTE DE ELETRICISTA (SGSP)</t>
  </si>
  <si>
    <t>SERRALHEIRO (SGSP)</t>
  </si>
  <si>
    <t>AJUDANTE DE SERRALHEIRO (SGSP)</t>
  </si>
  <si>
    <t>AZULEJISTA (SGSP)</t>
  </si>
  <si>
    <t>CALCETEIRO - ASSENTADOR DE GUIAS (SGSP)</t>
  </si>
  <si>
    <t>VIDRACEIRO COMUM (SGSP)</t>
  </si>
  <si>
    <t>PINTOR (SGSP)</t>
  </si>
  <si>
    <t>AJUDANTE DE PINTOR (SGSP)</t>
  </si>
  <si>
    <t>MARCENEIRO (SGSP)</t>
  </si>
  <si>
    <t>AJUDANTE DE MARCENEIRO (SGSP)</t>
  </si>
  <si>
    <t>JARDINEIRO (SGSP)</t>
  </si>
  <si>
    <t>AJUDANTE DE JARDINEIRO (SGSP)</t>
  </si>
  <si>
    <t>SERVENTE (SGSP)</t>
  </si>
  <si>
    <t>AJUDANTE DE SOLDADOR DE ESTRUTURA COMUM (SGSP)</t>
  </si>
  <si>
    <t>ARMADOR  - OFICIAL FERREIRO (SGSP)</t>
  </si>
  <si>
    <t>ARMADOR PARA PROTENDIDO (SGSP)</t>
  </si>
  <si>
    <t>ASCENSORISTA DE ELEVADOR (SGSP)</t>
  </si>
  <si>
    <t>CABO DE FOGO (SGSP)</t>
  </si>
  <si>
    <t>ELETRICISTA DE MANUTENÇÃO (SGSP)</t>
  </si>
  <si>
    <t>ELETRICISTA DE ILUMINAÇÃO (SGSP)</t>
  </si>
  <si>
    <t>ENCARREGADO DE OBRA (SGSP)</t>
  </si>
  <si>
    <t>ENCARREGADO DE LIMPEZA PREDIAL (SGSP)</t>
  </si>
  <si>
    <t>JATISTA - JATO DE ABRASIVOS (SGSP)</t>
  </si>
  <si>
    <t>MAÇARIQUEIRO (SGSP)</t>
  </si>
  <si>
    <t>MANGOTEIRO (SGSP)</t>
  </si>
  <si>
    <t>MONTADOR DE ESCORAMENTO METÁLICO (SGSP)</t>
  </si>
  <si>
    <t>MOTORISTA DE CAMINHÃO - PESO BRUTO ATÉ 15 TON. (SGSP)</t>
  </si>
  <si>
    <t>MOTORISTA DE CARRETA (SGSP)</t>
  </si>
  <si>
    <t>MOTORISTA DE CONDUÇÃO PESSOAL (GOL OU SIMILAR) (SGSP)</t>
  </si>
  <si>
    <t>OFICIAL DE RECUPERAÇÃO DE ESTRUTURA DE CONCRETO  (SGSP)</t>
  </si>
  <si>
    <t>OPERADOR DE BATE-ESTACA (SGSP)</t>
  </si>
  <si>
    <t>OPERADOR DE BOMBAS PARA CONCRETO (SGSP)</t>
  </si>
  <si>
    <t>OPERADOR DE COMPACTADOR MANUAL (SGSP)</t>
  </si>
  <si>
    <t>OPERADOR DE DISTRIBUIDOR DE BETUME (SGSP)</t>
  </si>
  <si>
    <t>OPERADOR DE ESCAVADEIRA (ESTEIRA OU RODAS) (SGSP)</t>
  </si>
  <si>
    <t>OPERADOR DE FRESADORA (SGSP)</t>
  </si>
  <si>
    <t>OPERADOR DE GUINDASTE (SGSP)</t>
  </si>
  <si>
    <t>OPERADOR DE MÁQUINA DE CONCRETO PROJETADO (SGSP)</t>
  </si>
  <si>
    <t>OPERADOR DE MOTONIVELADORA (SGSP)</t>
  </si>
  <si>
    <t>OPERADOR DE PÁ CARREGADEIRA (ESTEIRA OU RODAS) (SGSP)</t>
  </si>
  <si>
    <t>OPERADOR DE RETRO-ESCAVADEIRA (ESTEIRA OU RODAS) (SGSP)</t>
  </si>
  <si>
    <t>OPERADOR DE ROLO COMPACTADOR (LISO, PNEUS E PÉ-DE-CARNEIRO) (SGSP)</t>
  </si>
  <si>
    <t>MARTELETEIRO - OPERADOR DE MARTELETE (SGSP)</t>
  </si>
  <si>
    <t>OPERADOR DE TRATOR DE PNEUS (SGSP)</t>
  </si>
  <si>
    <t>OPERADOR DE USINA DE ASFALTO (SGSP)</t>
  </si>
  <si>
    <t>OPERADOR DE USINA DE CONCRETO (SGSP)</t>
  </si>
  <si>
    <t>OPERADOR DE VIBROACABADORA (SGSP)</t>
  </si>
  <si>
    <t>PEDREIRO DE ACABAMENTO (SGSP)</t>
  </si>
  <si>
    <t>RASTELEIRO (SGSP)</t>
  </si>
  <si>
    <t>SOLDADOR (SGSP)</t>
  </si>
  <si>
    <t>VIGIA DE CANTEIRO DE OBRA - DIURNO (SGSP)</t>
  </si>
  <si>
    <t>VIGILANTE DE PRÉDIO - DIURNO (SGSP)</t>
  </si>
  <si>
    <t>VIGILANTE DE PRÉDIO - NOTURNO (SGSP)</t>
  </si>
  <si>
    <t>MOTORISTA DE VEÍCULO LEVE - KOMBI, PICK-UP OU SIMILAR (SGSP)</t>
  </si>
  <si>
    <t>MONTADOR DE DEFENSA (SGSP)</t>
  </si>
  <si>
    <t>MONTADOR DE ESTRUTURA METÁLICA (SGSP)</t>
  </si>
  <si>
    <t>FRENTISTA DE ESCAVAÇÃO SUBTERRÂNEA (SGSP)</t>
  </si>
  <si>
    <t>INJETADOR - OFICIAL DE INJEÇÃO (SGSP)</t>
  </si>
  <si>
    <t>PROTENDEDOR (SGSP)</t>
  </si>
  <si>
    <t>MOTORISTA DE CAMINHÃO MUNCK (SGSP)</t>
  </si>
  <si>
    <t>MONTADOR DE TIRANTES (SGSP)</t>
  </si>
  <si>
    <t>MOTORISTA DE CAMINHÃO BASCULANTE (SGSP)</t>
  </si>
  <si>
    <t>MOTORISTA DE CAMINHÃO ESPARGIDOR (SGSP)</t>
  </si>
  <si>
    <t>MOTORISTA DE CAMINHÃO IRRIGADOR (SGSP)</t>
  </si>
  <si>
    <t>OPERADOR DE BOMBAS PARA INJEÇÃO DE CIMENTO (SGSP)</t>
  </si>
  <si>
    <t>OPERADOR DE TRATOR AGRÍCOLA (SGSP)</t>
  </si>
  <si>
    <t>OPERADOR DE RÉGUA VIBRATÓRIA (SGSP)</t>
  </si>
  <si>
    <t>OPERADOR DE MOTOSSERRA</t>
  </si>
  <si>
    <t>CALDEREIRO</t>
  </si>
  <si>
    <t>REVESTIDOR</t>
  </si>
  <si>
    <t>MESTRE DE OBRAS - SEM CURSO SUPERIOR</t>
  </si>
  <si>
    <t>OPERADOR DE EQUIPAMENTO HIDROJATO/ SUGADOR</t>
  </si>
  <si>
    <t>TAQUEIRO</t>
  </si>
  <si>
    <t>ENGENHEIRO DA OBRA</t>
  </si>
  <si>
    <t>ELETROTÉCNICO MONTADOR (SGSP)</t>
  </si>
  <si>
    <t>ENGENHEIRO CIVIL/ARQUITETO CONSULTOR - 20 ANOS DE EXPERIÊNCIA (SGSP)</t>
  </si>
  <si>
    <t>FISCAL DE OBRAS (SGSP)</t>
  </si>
  <si>
    <t>PROJETISTA - SEM CURSO SUPERIOR, COM MAIS DE 5 ANOS DE EXPERIÊNCIA (SGSP)</t>
  </si>
  <si>
    <t>ENGENHEIRO CIVIL/ ARQUITETO COORDENADOR SETORIAL - 20 ANOS EXPERIÊNCIA (SGSP)</t>
  </si>
  <si>
    <t>ENGENHEIRO CIVIL/ ARQUITETO COORDENADOR GERAL - MAIS DE 20 ANOS EXPERIÊNCIA (SGSP)</t>
  </si>
  <si>
    <t>ENGENHEIRO/ ARQUITETO SÊNIOR - MAIS DE 15 ANOS DE EXPERIÊNCIA (SGSP)</t>
  </si>
  <si>
    <t>ENGENHEIRO/ARQUITETO PLENO - DE 5 A 15 ANOS DE EXPERIÊNCIA (SGSP)</t>
  </si>
  <si>
    <t>ENGENHEIRO/ ARQUITETO JÚNIOR - ATÉ 5 ANOS DE EXPERIÊNCIA (SGSP)</t>
  </si>
  <si>
    <t>TÉCNICO - NÍVEL MÉDIO (FORMAÇÃO EM EDIFICAÇÕES OU CONSTRUÇÃO CIVIL) (SGSP)</t>
  </si>
  <si>
    <t>AJUDANTE OU AUXILIAR DE TOPOGRAFIA (SGSP)</t>
  </si>
  <si>
    <t>TECNÓLOGO  EM CONSTRUÇÃO CIVIL NÍVEL SUPERIOR, COM 5 À 10 ANOS DE EXPERIÊNCIA</t>
  </si>
  <si>
    <t>DIGITADOR (SGSP)</t>
  </si>
  <si>
    <t>DESENHISTA CADISTA  (SGSP)</t>
  </si>
  <si>
    <t>DESENHISTA (SGSP)</t>
  </si>
  <si>
    <t>DESENHISTA DE TOPOGRAFIA - NÍVEL TÉCNICO (SGSP)</t>
  </si>
  <si>
    <t>DESENHISTA PROJETISTA (SGSP)</t>
  </si>
  <si>
    <t>SECRETÁRIA EXECUTIVA / DIRETORIA (SÓ PORTUGUÊS) (SGSP)</t>
  </si>
  <si>
    <t>SECRETÁRIA JÚNIOR (SGSP)</t>
  </si>
  <si>
    <t>MENSAGEIRO - OFFICE-BOY (SGSP)</t>
  </si>
  <si>
    <t>AUXILIAR DE LABORATÓRIO (SGSP)</t>
  </si>
  <si>
    <t>CALCULISTA DE TOPOGRAFIA (SGSP)</t>
  </si>
  <si>
    <t>LABORATORISTA (SGSP)</t>
  </si>
  <si>
    <t>TOPÓGRAFO (SGSP)</t>
  </si>
  <si>
    <t>SONDADOR (SGSP)</t>
  </si>
  <si>
    <t>SONDADOR DE ROTATIVA (SGSP)</t>
  </si>
  <si>
    <t>PROGRAMADOR DE COMPUTADOR JÚNIOR - NÍVEL MÉDIO (SGSP)</t>
  </si>
  <si>
    <t>NIVELADOR (SGSP)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</si>
  <si>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</si>
  <si>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</si>
  <si>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</si>
  <si>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</si>
  <si>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</si>
  <si>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</si>
  <si>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</si>
  <si>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</si>
  <si>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</si>
  <si>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  JÚNIOR</t>
  </si>
  <si>
    <t>ASSISTENTE SOCIAL PLENO</t>
  </si>
  <si>
    <t>ASSISTENTE SOCIAL SÊNIOR</t>
  </si>
  <si>
    <t>BIÓLOGO JÚNIOR</t>
  </si>
  <si>
    <t>BIÓLOGO PLENO</t>
  </si>
  <si>
    <t>BIÓLOGO SÊNIOR</t>
  </si>
  <si>
    <t>SOCIÓLOGO JÚNIOR</t>
  </si>
  <si>
    <t>SOCIÓLOGO PLENO</t>
  </si>
  <si>
    <t>SOCIÓLOGO SÊNIOR</t>
  </si>
  <si>
    <t>ARQUEÓLOGO JÚNIOR</t>
  </si>
  <si>
    <t>ARQUEÓLOGO PLENO</t>
  </si>
  <si>
    <t>ARQUEÓLOGO SÊNIOR</t>
  </si>
  <si>
    <t>PROCESSO:</t>
  </si>
  <si>
    <t>OBJETO:</t>
  </si>
  <si>
    <t>CONSERVAÇÃO DE ÁREAS VERDES</t>
  </si>
  <si>
    <t>CARREGAMENTO DE ÁGUA</t>
  </si>
  <si>
    <t>PLANILHA PARA PREENCHIMENTO DE COMPOSIÇÃO DE CUSTOS - POR EQUIPE</t>
  </si>
  <si>
    <r>
      <rPr>
        <b/>
        <sz val="11"/>
        <color theme="1"/>
        <rFont val="Roboto"/>
      </rPr>
      <t>MÃO DE OBRA</t>
    </r>
  </si>
  <si>
    <t>FONTE</t>
  </si>
  <si>
    <t>UNIDADE</t>
  </si>
  <si>
    <t>QUANTIDADE</t>
  </si>
  <si>
    <t>HORAS PRODUTIVAS</t>
  </si>
  <si>
    <t>HORAS IMPRODUTIVAS</t>
  </si>
  <si>
    <t>VALOR UNITÁRIO</t>
  </si>
  <si>
    <t>VALOR TOTAL</t>
  </si>
  <si>
    <t>SICRO</t>
  </si>
  <si>
    <t>Técnico Agrícola</t>
  </si>
  <si>
    <r>
      <rPr>
        <sz val="11"/>
        <color theme="1"/>
        <rFont val="Roboto"/>
      </rPr>
      <t>H</t>
    </r>
  </si>
  <si>
    <t>-</t>
  </si>
  <si>
    <t>SIURB</t>
  </si>
  <si>
    <r>
      <rPr>
        <sz val="11"/>
        <color theme="1"/>
        <rFont val="Roboto"/>
      </rPr>
      <t>H</t>
    </r>
  </si>
  <si>
    <t>Operador de roçadeira</t>
  </si>
  <si>
    <r>
      <rPr>
        <sz val="11"/>
        <color theme="1"/>
        <rFont val="Roboto"/>
      </rPr>
      <t>H</t>
    </r>
  </si>
  <si>
    <t>SUBTOTAL - MÃO DE OBRA =</t>
  </si>
  <si>
    <r>
      <rPr>
        <b/>
        <sz val="11"/>
        <color theme="1"/>
        <rFont val="Roboto"/>
      </rPr>
      <t>MATERIAIS</t>
    </r>
  </si>
  <si>
    <r>
      <rPr>
        <sz val="11"/>
        <color theme="1"/>
        <rFont val="Roboto"/>
      </rPr>
      <t>Materiais, EPC's, ferramentas e sinalizadores</t>
    </r>
  </si>
  <si>
    <t>SUBTOTAL - MATERIAIS =</t>
  </si>
  <si>
    <t>VEÍCULOS E EQUIPAMENTOS</t>
  </si>
  <si>
    <t>Caminhão carroceria 9t (com motorista) - HP = 35% e HI = 65%</t>
  </si>
  <si>
    <r>
      <rPr>
        <sz val="11"/>
        <color theme="1"/>
        <rFont val="Roboto"/>
      </rPr>
      <t>H</t>
    </r>
  </si>
  <si>
    <t>Veículo tipo van furgão (com motorista) - HP = 15% e HI = 85%</t>
  </si>
  <si>
    <r>
      <rPr>
        <sz val="11"/>
        <color theme="1"/>
        <rFont val="Roboto"/>
      </rPr>
      <t>H</t>
    </r>
  </si>
  <si>
    <r>
      <rPr>
        <sz val="11"/>
        <color theme="1"/>
        <rFont val="Roboto"/>
      </rPr>
      <t>E9089</t>
    </r>
  </si>
  <si>
    <t>Roçadeira (sem operador) - HP = 90% e HI = 10%</t>
  </si>
  <si>
    <r>
      <rPr>
        <sz val="11"/>
        <color theme="1"/>
        <rFont val="Roboto"/>
      </rPr>
      <t>H</t>
    </r>
  </si>
  <si>
    <t>SUBTOTAL - VEÍCULOS E EQUIPAMENTOS =</t>
  </si>
  <si>
    <t>INFRAESTRUTURA TRABALHISTA</t>
  </si>
  <si>
    <t>SCO/RJ</t>
  </si>
  <si>
    <t>IEQ000430</t>
  </si>
  <si>
    <t>Banheiro Químico com Manutenção e Papel Higiênico</t>
  </si>
  <si>
    <t>SUDECAP/BH</t>
  </si>
  <si>
    <t>54.41.14</t>
  </si>
  <si>
    <t>Reboque do Banheiro Químico</t>
  </si>
  <si>
    <t>Mercado</t>
  </si>
  <si>
    <t>Locação Mensal (Posto Obra) de Estrutura de Coberta Impermeável (Tenda)</t>
  </si>
  <si>
    <t>Mensalidade</t>
  </si>
  <si>
    <t>SUBTOTAL - INFRAESTRUTURA TRABALHISTA =</t>
  </si>
  <si>
    <t>SISTEMA DE GERENCIAMENTO DE ZELADORIA - SGZ</t>
  </si>
  <si>
    <t>PRODAM *</t>
  </si>
  <si>
    <t>Sistema de Gestão de Zeladoria (SGZ)</t>
  </si>
  <si>
    <r>
      <rPr>
        <sz val="11"/>
        <color theme="1"/>
        <rFont val="Roboto"/>
      </rPr>
      <t>UNID.</t>
    </r>
  </si>
  <si>
    <r>
      <rPr>
        <sz val="11"/>
        <color theme="1"/>
        <rFont val="Roboto"/>
      </rPr>
      <t>-</t>
    </r>
  </si>
  <si>
    <t>SUBTOTAL - SGZ =</t>
  </si>
  <si>
    <t>RESUMO</t>
  </si>
  <si>
    <t>SUBTOTAL =</t>
  </si>
  <si>
    <t>BDI =</t>
  </si>
  <si>
    <t>VALOR MENSAL - POR EQUIPE =</t>
  </si>
  <si>
    <t>VALOR ANUAL - POR EQUIPE =</t>
  </si>
  <si>
    <t>* PRODAM/PREFEITURA – O valor do SGZ é equivalente a R$ 92,00 mensais, não devendo a este ser aplicado o BDI, por se tratar de preço público.</t>
  </si>
  <si>
    <t>PLANILHA PARA PREENCHIMENTO DE COMPOSIÇÃO DE CUSTOS - POR HORA</t>
  </si>
  <si>
    <t>CAMINHÃO TANQUE IRRIGADOR</t>
  </si>
  <si>
    <r>
      <rPr>
        <b/>
        <sz val="11"/>
        <color theme="1"/>
        <rFont val="Roboto"/>
      </rPr>
      <t>MÃO DE OBRA</t>
    </r>
  </si>
  <si>
    <t>HORAS</t>
  </si>
  <si>
    <t>SIURB ¹</t>
  </si>
  <si>
    <t>Ajudante Geral (SGSP)</t>
  </si>
  <si>
    <r>
      <rPr>
        <sz val="11"/>
        <color theme="1"/>
        <rFont val="Roboto"/>
      </rPr>
      <t>H</t>
    </r>
  </si>
  <si>
    <r>
      <rPr>
        <b/>
        <sz val="11"/>
        <color theme="1"/>
        <rFont val="Roboto"/>
      </rPr>
      <t>MATERIAIS</t>
    </r>
  </si>
  <si>
    <r>
      <rPr>
        <sz val="11"/>
        <color theme="1"/>
        <rFont val="Roboto"/>
      </rPr>
      <t>Materiais, EPC's, ferramentas e sinalizadores</t>
    </r>
  </si>
  <si>
    <t>Caminhão tanque irrigador - 6.000 L (com motorista)</t>
  </si>
  <si>
    <r>
      <rPr>
        <sz val="11"/>
        <color theme="1"/>
        <rFont val="Roboto"/>
      </rPr>
      <t>H</t>
    </r>
  </si>
  <si>
    <t>VALOR MENSAL - POR HORA =</t>
  </si>
  <si>
    <t>VALOR ANUAL - POR HORA =</t>
  </si>
  <si>
    <t>PLANILHA PARA PREENCHIMENTO DE COMPOSIÇÃO DE CUSTOS - POR CARREGAMENTO</t>
  </si>
  <si>
    <r>
      <rPr>
        <b/>
        <sz val="11"/>
        <color theme="1"/>
        <rFont val="Roboto"/>
      </rPr>
      <t>EQUIPAMENTOS</t>
    </r>
  </si>
  <si>
    <t>ÁGUA DE REÚSO - SABESP (PREÇO PARA EMPRESAS PRIVADAS) OBS.: PREÇO "A RETIRAR" NA SABESP</t>
  </si>
  <si>
    <t>SUBTOTAL - EQUIPAMENTOS =</t>
  </si>
  <si>
    <t>VALOR MENSAL - POR CARREGAMENTO =</t>
  </si>
  <si>
    <t>VALOR ANUAL - POR DIÁRIA =</t>
  </si>
  <si>
    <t>COTAÇÃO</t>
  </si>
  <si>
    <t>Fornecedor</t>
  </si>
  <si>
    <t>Fone</t>
  </si>
  <si>
    <t>Contato</t>
  </si>
  <si>
    <t>Site</t>
  </si>
  <si>
    <t>Plataforma aérea articulada ForSte 10 Ai</t>
  </si>
  <si>
    <t>Socage do Brasil</t>
  </si>
  <si>
    <t>(19) 3115-8000</t>
  </si>
  <si>
    <t>Letícia</t>
  </si>
  <si>
    <t>https://socage.com.br/</t>
  </si>
  <si>
    <t>IVECO DAILY CHASSI 35-160 Longo 3.0 (Die.)(E6) - Código Fipe: 089033-2</t>
  </si>
  <si>
    <t>Tabela Fipe</t>
  </si>
  <si>
    <t>https://veiculos.fipe.org.br/</t>
  </si>
  <si>
    <t>Carretinha? Pegar referência ou cotar no mercado</t>
  </si>
  <si>
    <t>QUANTIDADE (Litros)</t>
  </si>
  <si>
    <t>Aluguel de Mesa (O4 mesas)</t>
  </si>
  <si>
    <t>Aluguel de Cadeira sem braços (16 cadeiras)</t>
  </si>
  <si>
    <t>6051.2024/0003229-9</t>
  </si>
  <si>
    <t>Contratação de empresa para prestação de serviços de conservação e manutenção de áreas verdes, áreas urbanizadas e áreas ajardinadas, na jurisdição da Subprefeitura Pirituba/Jaraguá.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</si>
</sst>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#,##0.0000"/>
    <numFmt numFmtId="165" formatCode="0.0000%"/>
    <numFmt numFmtId="166" formatCode="00000"/>
    <numFmt numFmtId="167" formatCode="_([$R$ -416]* #,##0.00_);_([$R$ -416]* \(#,##0.00\);_([$R$ -416]* &quot;-&quot;??_);_(@_)"/>
    <numFmt numFmtId="168" formatCode="_-&quot;R$&quot;\ * #,##0.00_-;\-&quot;R$&quot;\ * #,##0.00_-;_-&quot;R$&quot;\ * &quot;-&quot;??_-;_-@"/>
    <numFmt numFmtId="169" formatCode="#,##0;[Red]#,##0"/>
  </numFmts>
  <fonts count="34" x14ac:knownFonts="1">
    <font>
      <sz val="10"/>
      <color rgb="FF000000"/>
      <name val="Times New Roman"/>
      <scheme val="minor"/>
    </font>
    <font>
      <sz val="11"/>
      <color theme="1"/>
      <name val="Calibri"/>
    </font>
    <font>
      <sz val="10"/>
      <color theme="1"/>
      <name val="Arial"/>
    </font>
    <font>
      <b/>
      <i/>
      <sz val="10"/>
      <color rgb="FF003770"/>
      <name val="Arial Black"/>
    </font>
    <font>
      <b/>
      <sz val="10"/>
      <color rgb="FF00377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15"/>
      <color rgb="FF002060"/>
      <name val="Arial Black"/>
    </font>
    <font>
      <b/>
      <sz val="15"/>
      <color rgb="FF002060"/>
      <name val="Arial Black"/>
    </font>
    <font>
      <b/>
      <sz val="13"/>
      <color theme="1"/>
      <name val="Arial"/>
    </font>
    <font>
      <b/>
      <sz val="11"/>
      <color rgb="FF000000"/>
      <name val="Arial"/>
    </font>
    <font>
      <sz val="8"/>
      <color rgb="FF000000"/>
      <name val="Times New Roman"/>
    </font>
    <font>
      <b/>
      <sz val="10"/>
      <color rgb="FF000000"/>
      <name val="Arial"/>
    </font>
    <font>
      <sz val="10"/>
      <name val="Times New Roman"/>
    </font>
    <font>
      <sz val="10"/>
      <color rgb="FF000000"/>
      <name val="Times New Roman"/>
    </font>
    <font>
      <sz val="10"/>
      <color theme="1"/>
      <name val="Times New Roman"/>
    </font>
    <font>
      <b/>
      <sz val="11"/>
      <color theme="1"/>
      <name val="Roboto"/>
    </font>
    <font>
      <sz val="11"/>
      <color theme="1"/>
      <name val="Roboto"/>
    </font>
    <font>
      <b/>
      <sz val="11"/>
      <color rgb="FFFFFFFF"/>
      <name val="Roboto"/>
    </font>
    <font>
      <b/>
      <sz val="11"/>
      <color rgb="FF000000"/>
      <name val="Roboto"/>
    </font>
    <font>
      <sz val="11"/>
      <color rgb="FF000000"/>
      <name val="Roboto"/>
    </font>
    <font>
      <i/>
      <sz val="11"/>
      <color rgb="FF000000"/>
      <name val="Roboto"/>
    </font>
    <font>
      <sz val="10"/>
      <color theme="1"/>
      <name val="Times New Roman"/>
    </font>
    <font>
      <sz val="10"/>
      <color theme="1"/>
      <name val="Roboto"/>
    </font>
    <font>
      <sz val="11"/>
      <color rgb="FF000000"/>
      <name val="Arial"/>
    </font>
    <font>
      <b/>
      <sz val="11"/>
      <color theme="0"/>
      <name val="Arial"/>
    </font>
    <font>
      <u/>
      <sz val="11"/>
      <color rgb="FF000000"/>
      <name val="Arial"/>
    </font>
    <font>
      <u/>
      <sz val="11"/>
      <color rgb="FF000000"/>
      <name val="Arial"/>
    </font>
    <font>
      <sz val="10"/>
      <color rgb="FF000000"/>
      <name val="Times New Roman"/>
      <family val="1"/>
      <scheme val="minor"/>
    </font>
    <font>
      <i/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000000"/>
        <bgColor rgb="FF000000"/>
      </patternFill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1"/>
        <bgColor theme="1"/>
      </patternFill>
    </fill>
    <fill>
      <patternFill patternType="solid">
        <fgColor rgb="FF595959"/>
        <bgColor rgb="FF595959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166" fontId="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166" fontId="13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4" fontId="13" fillId="2" borderId="5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left" wrapText="1"/>
    </xf>
    <xf numFmtId="4" fontId="15" fillId="0" borderId="3" xfId="0" applyNumberFormat="1" applyFont="1" applyBorder="1" applyAlignment="1">
      <alignment horizontal="left"/>
    </xf>
    <xf numFmtId="166" fontId="13" fillId="2" borderId="6" xfId="0" applyNumberFormat="1" applyFont="1" applyFill="1" applyBorder="1" applyAlignment="1">
      <alignment horizontal="center" vertical="top"/>
    </xf>
    <xf numFmtId="0" fontId="13" fillId="2" borderId="6" xfId="0" applyFont="1" applyFill="1" applyBorder="1" applyAlignment="1">
      <alignment horizontal="center"/>
    </xf>
    <xf numFmtId="166" fontId="13" fillId="2" borderId="6" xfId="0" applyNumberFormat="1" applyFont="1" applyFill="1" applyBorder="1" applyAlignment="1">
      <alignment horizontal="center"/>
    </xf>
    <xf numFmtId="0" fontId="13" fillId="2" borderId="6" xfId="0" applyFont="1" applyFill="1" applyBorder="1" applyAlignment="1">
      <alignment horizontal="left"/>
    </xf>
    <xf numFmtId="4" fontId="13" fillId="2" borderId="6" xfId="0" applyNumberFormat="1" applyFont="1" applyFill="1" applyBorder="1" applyAlignment="1">
      <alignment horizontal="center" wrapText="1"/>
    </xf>
    <xf numFmtId="166" fontId="1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left"/>
    </xf>
    <xf numFmtId="0" fontId="20" fillId="4" borderId="1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167" fontId="17" fillId="4" borderId="16" xfId="0" applyNumberFormat="1" applyFont="1" applyFill="1" applyBorder="1" applyAlignment="1">
      <alignment horizontal="center" vertical="center" wrapText="1"/>
    </xf>
    <xf numFmtId="166" fontId="21" fillId="0" borderId="16" xfId="0" applyNumberFormat="1" applyFont="1" applyBorder="1" applyAlignment="1">
      <alignment horizontal="center" vertical="center" shrinkToFit="1"/>
    </xf>
    <xf numFmtId="0" fontId="18" fillId="0" borderId="16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 wrapText="1"/>
    </xf>
    <xf numFmtId="1" fontId="21" fillId="0" borderId="16" xfId="0" applyNumberFormat="1" applyFont="1" applyBorder="1" applyAlignment="1">
      <alignment horizontal="center" vertical="center" shrinkToFit="1"/>
    </xf>
    <xf numFmtId="2" fontId="21" fillId="0" borderId="16" xfId="0" applyNumberFormat="1" applyFont="1" applyBorder="1" applyAlignment="1">
      <alignment horizontal="center" vertical="center" shrinkToFit="1"/>
    </xf>
    <xf numFmtId="168" fontId="18" fillId="6" borderId="16" xfId="0" applyNumberFormat="1" applyFont="1" applyFill="1" applyBorder="1" applyAlignment="1">
      <alignment horizontal="left" vertical="center" wrapText="1"/>
    </xf>
    <xf numFmtId="167" fontId="18" fillId="0" borderId="16" xfId="0" applyNumberFormat="1" applyFont="1" applyBorder="1" applyAlignment="1">
      <alignment horizontal="right" vertical="center" wrapText="1"/>
    </xf>
    <xf numFmtId="167" fontId="17" fillId="5" borderId="16" xfId="0" applyNumberFormat="1" applyFont="1" applyFill="1" applyBorder="1" applyAlignment="1">
      <alignment horizontal="right" vertical="center" wrapText="1"/>
    </xf>
    <xf numFmtId="0" fontId="18" fillId="0" borderId="9" xfId="0" applyFont="1" applyBorder="1" applyAlignment="1">
      <alignment horizontal="center" vertical="center" wrapText="1"/>
    </xf>
    <xf numFmtId="10" fontId="21" fillId="0" borderId="16" xfId="0" applyNumberFormat="1" applyFont="1" applyBorder="1" applyAlignment="1">
      <alignment horizontal="center" vertical="center" shrinkToFit="1"/>
    </xf>
    <xf numFmtId="4" fontId="18" fillId="0" borderId="16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4" fontId="18" fillId="0" borderId="14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168" fontId="18" fillId="6" borderId="16" xfId="0" applyNumberFormat="1" applyFont="1" applyFill="1" applyBorder="1" applyAlignment="1">
      <alignment horizontal="right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167" fontId="17" fillId="4" borderId="10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1" fontId="18" fillId="0" borderId="13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168" fontId="18" fillId="6" borderId="13" xfId="0" applyNumberFormat="1" applyFont="1" applyFill="1" applyBorder="1" applyAlignment="1">
      <alignment horizontal="right" vertical="center" wrapText="1"/>
    </xf>
    <xf numFmtId="167" fontId="18" fillId="0" borderId="13" xfId="0" applyNumberFormat="1" applyFont="1" applyBorder="1" applyAlignment="1">
      <alignment horizontal="right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168" fontId="18" fillId="0" borderId="16" xfId="0" applyNumberFormat="1" applyFont="1" applyBorder="1" applyAlignment="1">
      <alignment horizontal="right" vertical="center" wrapText="1"/>
    </xf>
    <xf numFmtId="49" fontId="19" fillId="3" borderId="9" xfId="0" applyNumberFormat="1" applyFont="1" applyFill="1" applyBorder="1" applyAlignment="1">
      <alignment horizontal="center" vertical="center"/>
    </xf>
    <xf numFmtId="167" fontId="18" fillId="0" borderId="13" xfId="0" applyNumberFormat="1" applyFont="1" applyBorder="1" applyAlignment="1">
      <alignment horizontal="center" vertical="center"/>
    </xf>
    <xf numFmtId="167" fontId="17" fillId="0" borderId="13" xfId="0" applyNumberFormat="1" applyFont="1" applyBorder="1" applyAlignment="1">
      <alignment horizontal="center" vertical="center"/>
    </xf>
    <xf numFmtId="10" fontId="18" fillId="0" borderId="13" xfId="0" applyNumberFormat="1" applyFont="1" applyBorder="1" applyAlignment="1">
      <alignment horizontal="center" vertical="center" wrapText="1"/>
    </xf>
    <xf numFmtId="167" fontId="17" fillId="4" borderId="13" xfId="0" applyNumberFormat="1" applyFont="1" applyFill="1" applyBorder="1" applyAlignment="1">
      <alignment horizontal="center" vertical="center"/>
    </xf>
    <xf numFmtId="167" fontId="17" fillId="5" borderId="13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7" fontId="21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0" fillId="4" borderId="14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168" fontId="18" fillId="0" borderId="16" xfId="0" applyNumberFormat="1" applyFont="1" applyBorder="1" applyAlignment="1">
      <alignment horizontal="center" vertical="center" wrapText="1"/>
    </xf>
    <xf numFmtId="168" fontId="17" fillId="5" borderId="16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/>
    </xf>
    <xf numFmtId="49" fontId="19" fillId="3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0" fontId="26" fillId="10" borderId="16" xfId="0" applyFont="1" applyFill="1" applyBorder="1" applyAlignment="1">
      <alignment horizontal="left" vertical="center"/>
    </xf>
    <xf numFmtId="0" fontId="26" fillId="10" borderId="16" xfId="0" applyFont="1" applyFill="1" applyBorder="1" applyAlignment="1">
      <alignment horizontal="center" vertical="center"/>
    </xf>
    <xf numFmtId="0" fontId="25" fillId="8" borderId="16" xfId="0" applyFont="1" applyFill="1" applyBorder="1" applyAlignment="1">
      <alignment horizontal="left" vertical="center"/>
    </xf>
    <xf numFmtId="0" fontId="25" fillId="8" borderId="16" xfId="0" applyFont="1" applyFill="1" applyBorder="1" applyAlignment="1">
      <alignment horizontal="center" vertical="center"/>
    </xf>
    <xf numFmtId="0" fontId="27" fillId="8" borderId="16" xfId="0" applyFont="1" applyFill="1" applyBorder="1" applyAlignment="1">
      <alignment horizontal="left" vertical="center"/>
    </xf>
    <xf numFmtId="0" fontId="25" fillId="11" borderId="16" xfId="0" applyFont="1" applyFill="1" applyBorder="1" applyAlignment="1">
      <alignment horizontal="left" vertical="center" wrapText="1"/>
    </xf>
    <xf numFmtId="0" fontId="25" fillId="11" borderId="16" xfId="0" applyFont="1" applyFill="1" applyBorder="1" applyAlignment="1">
      <alignment horizontal="center" vertical="center"/>
    </xf>
    <xf numFmtId="0" fontId="28" fillId="11" borderId="16" xfId="0" applyFont="1" applyFill="1" applyBorder="1" applyAlignment="1">
      <alignment horizontal="left" vertical="center"/>
    </xf>
    <xf numFmtId="0" fontId="11" fillId="12" borderId="16" xfId="0" applyFont="1" applyFill="1" applyBorder="1" applyAlignment="1">
      <alignment horizontal="left" vertical="center" wrapText="1"/>
    </xf>
    <xf numFmtId="0" fontId="25" fillId="11" borderId="16" xfId="0" applyFont="1" applyFill="1" applyBorder="1" applyAlignment="1">
      <alignment horizontal="left" vertical="center"/>
    </xf>
    <xf numFmtId="169" fontId="21" fillId="0" borderId="16" xfId="0" applyNumberFormat="1" applyFont="1" applyBorder="1" applyAlignment="1">
      <alignment horizontal="center" vertical="center" shrinkToFit="1"/>
    </xf>
    <xf numFmtId="0" fontId="17" fillId="13" borderId="0" xfId="0" applyFont="1" applyFill="1" applyAlignment="1">
      <alignment horizontal="center" vertical="center" wrapText="1"/>
    </xf>
    <xf numFmtId="167" fontId="17" fillId="13" borderId="0" xfId="0" applyNumberFormat="1" applyFont="1" applyFill="1" applyAlignment="1">
      <alignment horizontal="center" vertical="center" wrapText="1"/>
    </xf>
    <xf numFmtId="0" fontId="0" fillId="13" borderId="0" xfId="0" applyFill="1" applyAlignment="1">
      <alignment horizontal="left" vertical="top"/>
    </xf>
    <xf numFmtId="0" fontId="17" fillId="13" borderId="0" xfId="0" applyFont="1" applyFill="1" applyAlignment="1">
      <alignment horizontal="left" vertical="center" wrapText="1"/>
    </xf>
    <xf numFmtId="0" fontId="18" fillId="13" borderId="0" xfId="0" applyFont="1" applyFill="1" applyAlignment="1">
      <alignment horizontal="left" vertical="center"/>
    </xf>
    <xf numFmtId="0" fontId="0" fillId="13" borderId="0" xfId="0" applyFill="1" applyAlignment="1">
      <alignment vertical="top"/>
    </xf>
    <xf numFmtId="0" fontId="0" fillId="13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/>
    </xf>
    <xf numFmtId="4" fontId="13" fillId="2" borderId="7" xfId="0" applyNumberFormat="1" applyFont="1" applyFill="1" applyBorder="1" applyAlignment="1">
      <alignment horizontal="center"/>
    </xf>
    <xf numFmtId="0" fontId="14" fillId="0" borderId="8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7" fillId="5" borderId="15" xfId="0" applyFont="1" applyFill="1" applyBorder="1" applyAlignment="1">
      <alignment horizontal="right" vertical="center"/>
    </xf>
    <xf numFmtId="0" fontId="14" fillId="0" borderId="12" xfId="0" applyFont="1" applyBorder="1" applyAlignment="1">
      <alignment horizontal="left" vertical="top"/>
    </xf>
    <xf numFmtId="0" fontId="14" fillId="0" borderId="13" xfId="0" applyFont="1" applyBorder="1" applyAlignment="1">
      <alignment horizontal="left" vertical="top"/>
    </xf>
    <xf numFmtId="3" fontId="30" fillId="0" borderId="0" xfId="0" applyNumberFormat="1" applyFont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18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/>
    </xf>
    <xf numFmtId="0" fontId="17" fillId="5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9" fontId="19" fillId="3" borderId="9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right" vertical="center"/>
    </xf>
    <xf numFmtId="0" fontId="17" fillId="5" borderId="9" xfId="0" applyFont="1" applyFill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0" fontId="17" fillId="4" borderId="15" xfId="0" applyFont="1" applyFill="1" applyBorder="1" applyAlignment="1">
      <alignment horizontal="right" vertical="center"/>
    </xf>
    <xf numFmtId="166" fontId="21" fillId="0" borderId="11" xfId="0" applyNumberFormat="1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left" vertical="top"/>
    </xf>
    <xf numFmtId="1" fontId="18" fillId="0" borderId="11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2" fontId="21" fillId="0" borderId="11" xfId="0" applyNumberFormat="1" applyFont="1" applyBorder="1" applyAlignment="1">
      <alignment horizontal="center" vertical="center" shrinkToFit="1"/>
    </xf>
    <xf numFmtId="1" fontId="21" fillId="0" borderId="11" xfId="0" applyNumberFormat="1" applyFont="1" applyBorder="1" applyAlignment="1">
      <alignment horizontal="center" vertical="center" shrinkToFit="1"/>
    </xf>
    <xf numFmtId="0" fontId="17" fillId="4" borderId="9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26" fillId="9" borderId="9" xfId="0" applyFont="1" applyFill="1" applyBorder="1" applyAlignment="1">
      <alignment horizontal="center" vertical="center"/>
    </xf>
    <xf numFmtId="0" fontId="24" fillId="13" borderId="0" xfId="0" applyFont="1" applyFill="1" applyAlignment="1">
      <alignment horizontal="left" vertical="center"/>
    </xf>
    <xf numFmtId="0" fontId="18" fillId="13" borderId="0" xfId="0" applyFont="1" applyFill="1" applyAlignment="1">
      <alignment vertical="center" wrapText="1"/>
    </xf>
    <xf numFmtId="0" fontId="0" fillId="13" borderId="0" xfId="0" applyFill="1" applyAlignment="1">
      <alignment vertical="top"/>
    </xf>
    <xf numFmtId="0" fontId="29" fillId="13" borderId="0" xfId="0" applyFont="1" applyFill="1" applyAlignment="1">
      <alignment vertical="top"/>
    </xf>
    <xf numFmtId="0" fontId="32" fillId="13" borderId="0" xfId="0" applyFont="1" applyFill="1" applyAlignment="1">
      <alignment horizontal="left" vertical="center"/>
    </xf>
    <xf numFmtId="0" fontId="31" fillId="13" borderId="0" xfId="0" applyFont="1" applyFill="1" applyAlignment="1">
      <alignment horizontal="left" vertical="center"/>
    </xf>
    <xf numFmtId="0" fontId="31" fillId="13" borderId="0" xfId="0" applyFont="1" applyFill="1" applyAlignment="1">
      <alignment horizontal="left" vertical="top"/>
    </xf>
    <xf numFmtId="0" fontId="32" fillId="13" borderId="0" xfId="0" applyFont="1" applyFill="1" applyAlignment="1">
      <alignment horizontal="center" vertical="center" wrapText="1"/>
    </xf>
    <xf numFmtId="0" fontId="32" fillId="13" borderId="0" xfId="0" applyFont="1" applyFill="1" applyAlignment="1">
      <alignment horizontal="left" vertical="center" wrapText="1"/>
    </xf>
    <xf numFmtId="0" fontId="33" fillId="13" borderId="0" xfId="0" applyFont="1" applyFill="1" applyAlignment="1">
      <alignment horizontal="left" vertical="center" wrapText="1"/>
    </xf>
  </cellXfs>
  <cellStyles count="1">
    <cellStyle name="Normal" xfId="0" builtinId="0"/>
  </cellStyles>
  <dxfs count="3">
    <dxf>
      <fill>
        <patternFill patternType="solid">
          <fgColor rgb="FFB8CCE4"/>
          <bgColor rgb="FFB8CCE4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</dxfs>
  <tableStyles count="1">
    <tableStyle name="EQUIP SICRO SEM Des Abr23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28" Type="http://customschemas.google.com/relationships/workbookmetadata" Target="metadata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30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K533">
  <tableColumns count="11">
    <tableColumn id="1" xr3:uid="{00000000-0010-0000-0000-000001000000}" name="Código"/>
    <tableColumn id="2" xr3:uid="{00000000-0010-0000-0000-000002000000}" name="Descrição"/>
    <tableColumn id="3" xr3:uid="{00000000-0010-0000-0000-000003000000}" name="Valor de Aquisição (R$)"/>
    <tableColumn id="4" xr3:uid="{00000000-0010-0000-0000-000004000000}" name="Depreciação (R$/h)"/>
    <tableColumn id="5" xr3:uid="{00000000-0010-0000-0000-000005000000}" name="Oportunidade de Capital (R$/h)"/>
    <tableColumn id="6" xr3:uid="{00000000-0010-0000-0000-000006000000}" name="Seguros e Impostos (R$/h)"/>
    <tableColumn id="7" xr3:uid="{00000000-0010-0000-0000-000007000000}" name="Manutenção (R$/h)"/>
    <tableColumn id="8" xr3:uid="{00000000-0010-0000-0000-000008000000}" name="Operação (R$/h)"/>
    <tableColumn id="9" xr3:uid="{00000000-0010-0000-0000-000009000000}" name="Mão de Obra de Operação (R$/h)"/>
    <tableColumn id="10" xr3:uid="{00000000-0010-0000-0000-00000A000000}" name="Custo Produtivo (R$/h)"/>
    <tableColumn id="11" xr3:uid="{00000000-0010-0000-0000-00000B000000}" name="Custo Improdutivo (R$/h)"/>
  </tableColumns>
  <tableStyleInfo name="EQUIP SICRO SEM Des Abr23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veiculos.fipe.org.br/" TargetMode="External"/><Relationship Id="rId1" Type="http://schemas.openxmlformats.org/officeDocument/2006/relationships/hyperlink" Target="https://socag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5" defaultRowHeight="15" customHeight="1" x14ac:dyDescent="0.2"/>
  <cols>
    <col min="1" max="1" width="10.1640625" customWidth="1"/>
    <col min="2" max="2" width="89.33203125" customWidth="1"/>
    <col min="3" max="3" width="24.83203125" customWidth="1"/>
    <col min="4" max="4" width="20.5" customWidth="1"/>
    <col min="5" max="5" width="31.33203125" customWidth="1"/>
    <col min="6" max="6" width="28.1640625" customWidth="1"/>
    <col min="7" max="7" width="20.5" customWidth="1"/>
    <col min="8" max="8" width="18" customWidth="1"/>
    <col min="9" max="9" width="32.83203125" customWidth="1"/>
    <col min="10" max="10" width="24.1640625" customWidth="1"/>
    <col min="11" max="11" width="26.5" customWidth="1"/>
    <col min="12" max="26" width="9.33203125" customWidth="1"/>
  </cols>
  <sheetData>
    <row r="1" spans="1:26" x14ac:dyDescent="0.25">
      <c r="A1" s="3" t="s">
        <v>1</v>
      </c>
      <c r="B1" s="96" t="s">
        <v>2</v>
      </c>
      <c r="C1" s="97"/>
      <c r="D1" s="97"/>
      <c r="E1" s="97"/>
      <c r="F1" s="97"/>
      <c r="G1" s="97"/>
      <c r="H1" s="97"/>
      <c r="I1" s="97"/>
      <c r="J1" s="97"/>
      <c r="K1" s="3" t="s">
        <v>3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25">
      <c r="A2" s="1"/>
      <c r="B2" s="98" t="s">
        <v>4</v>
      </c>
      <c r="C2" s="97"/>
      <c r="D2" s="97"/>
      <c r="E2" s="97"/>
      <c r="F2" s="97"/>
      <c r="G2" s="97"/>
      <c r="H2" s="97"/>
      <c r="I2" s="97"/>
      <c r="J2" s="9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5" customHeight="1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" customHeight="1" x14ac:dyDescent="0.25">
      <c r="A4" s="5" t="s">
        <v>16</v>
      </c>
      <c r="B4" s="6" t="s">
        <v>17</v>
      </c>
      <c r="C4" s="7">
        <v>76116.165500000003</v>
      </c>
      <c r="D4" s="7">
        <v>10.1488</v>
      </c>
      <c r="E4" s="7">
        <v>2.3481999999999998</v>
      </c>
      <c r="F4" s="7">
        <v>0</v>
      </c>
      <c r="G4" s="7">
        <v>7.6116000000000001</v>
      </c>
      <c r="H4" s="7">
        <v>0</v>
      </c>
      <c r="I4" s="7">
        <v>0</v>
      </c>
      <c r="J4" s="7">
        <v>20.108599999999999</v>
      </c>
      <c r="K4" s="7">
        <v>12.497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" customHeight="1" x14ac:dyDescent="0.25">
      <c r="A5" s="5" t="s">
        <v>18</v>
      </c>
      <c r="B5" s="6" t="s">
        <v>19</v>
      </c>
      <c r="C5" s="7">
        <v>82452.170100000003</v>
      </c>
      <c r="D5" s="7">
        <v>10.993600000000001</v>
      </c>
      <c r="E5" s="7">
        <v>2.5436000000000001</v>
      </c>
      <c r="F5" s="7">
        <v>0</v>
      </c>
      <c r="G5" s="7">
        <v>8.2452000000000005</v>
      </c>
      <c r="H5" s="7">
        <v>0</v>
      </c>
      <c r="I5" s="7">
        <v>0</v>
      </c>
      <c r="J5" s="7">
        <v>21.782399999999999</v>
      </c>
      <c r="K5" s="7">
        <v>13.5372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" customHeight="1" x14ac:dyDescent="0.25">
      <c r="A6" s="5" t="s">
        <v>20</v>
      </c>
      <c r="B6" s="6" t="s">
        <v>21</v>
      </c>
      <c r="C6" s="7">
        <v>90681.216100000005</v>
      </c>
      <c r="D6" s="7">
        <v>12.0908</v>
      </c>
      <c r="E6" s="7">
        <v>2.7974999999999999</v>
      </c>
      <c r="F6" s="7">
        <v>0</v>
      </c>
      <c r="G6" s="7">
        <v>9.0680999999999994</v>
      </c>
      <c r="H6" s="7">
        <v>0</v>
      </c>
      <c r="I6" s="7">
        <v>0</v>
      </c>
      <c r="J6" s="7">
        <v>23.956399999999999</v>
      </c>
      <c r="K6" s="7">
        <v>14.888299999999999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" customHeight="1" x14ac:dyDescent="0.25">
      <c r="A7" s="5" t="s">
        <v>22</v>
      </c>
      <c r="B7" s="6" t="s">
        <v>23</v>
      </c>
      <c r="C7" s="7">
        <v>91139.266799999998</v>
      </c>
      <c r="D7" s="7">
        <v>12.151899999999999</v>
      </c>
      <c r="E7" s="7">
        <v>2.8115999999999999</v>
      </c>
      <c r="F7" s="7">
        <v>0</v>
      </c>
      <c r="G7" s="7">
        <v>9.1138999999999992</v>
      </c>
      <c r="H7" s="7">
        <v>0</v>
      </c>
      <c r="I7" s="7">
        <v>0</v>
      </c>
      <c r="J7" s="7">
        <v>24.077400000000001</v>
      </c>
      <c r="K7" s="7">
        <v>14.9635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" customHeight="1" x14ac:dyDescent="0.25">
      <c r="A8" s="5" t="s">
        <v>24</v>
      </c>
      <c r="B8" s="6" t="s">
        <v>25</v>
      </c>
      <c r="C8" s="7">
        <v>93069.607499999998</v>
      </c>
      <c r="D8" s="7">
        <v>12.4093</v>
      </c>
      <c r="E8" s="7">
        <v>2.8712</v>
      </c>
      <c r="F8" s="7">
        <v>0</v>
      </c>
      <c r="G8" s="7">
        <v>9.3070000000000004</v>
      </c>
      <c r="H8" s="7">
        <v>0</v>
      </c>
      <c r="I8" s="7">
        <v>0</v>
      </c>
      <c r="J8" s="7">
        <v>24.587499999999999</v>
      </c>
      <c r="K8" s="7">
        <v>15.2805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9" customHeight="1" x14ac:dyDescent="0.25">
      <c r="A9" s="5" t="s">
        <v>26</v>
      </c>
      <c r="B9" s="6" t="s">
        <v>27</v>
      </c>
      <c r="C9" s="7">
        <v>2417.2399999999998</v>
      </c>
      <c r="D9" s="7">
        <v>0.41089999999999999</v>
      </c>
      <c r="E9" s="7">
        <v>8.9499999999999996E-2</v>
      </c>
      <c r="F9" s="7">
        <v>0</v>
      </c>
      <c r="G9" s="7">
        <v>0.2417</v>
      </c>
      <c r="H9" s="7">
        <v>0</v>
      </c>
      <c r="I9" s="7">
        <v>0</v>
      </c>
      <c r="J9" s="7">
        <v>0.74209999999999998</v>
      </c>
      <c r="K9" s="7">
        <v>0.50039999999999996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" customHeight="1" x14ac:dyDescent="0.25">
      <c r="A10" s="5" t="s">
        <v>28</v>
      </c>
      <c r="B10" s="6" t="s">
        <v>29</v>
      </c>
      <c r="C10" s="7">
        <v>125803.75</v>
      </c>
      <c r="D10" s="7">
        <v>10.064299999999999</v>
      </c>
      <c r="E10" s="7">
        <v>2.3285999999999998</v>
      </c>
      <c r="F10" s="7">
        <v>0</v>
      </c>
      <c r="G10" s="7">
        <v>8.8063000000000002</v>
      </c>
      <c r="H10" s="7">
        <v>8.2719000000000005</v>
      </c>
      <c r="I10" s="7">
        <v>0</v>
      </c>
      <c r="J10" s="7">
        <v>29.4711</v>
      </c>
      <c r="K10" s="7">
        <v>12.392899999999999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9" customHeight="1" x14ac:dyDescent="0.25">
      <c r="A11" s="5" t="s">
        <v>30</v>
      </c>
      <c r="B11" s="6" t="s">
        <v>31</v>
      </c>
      <c r="C11" s="7">
        <v>1989.3619000000001</v>
      </c>
      <c r="D11" s="7">
        <v>1.7904</v>
      </c>
      <c r="E11" s="7">
        <v>0.1227</v>
      </c>
      <c r="F11" s="7">
        <v>0</v>
      </c>
      <c r="G11" s="7">
        <v>0.99470000000000003</v>
      </c>
      <c r="H11" s="7">
        <v>0</v>
      </c>
      <c r="I11" s="7">
        <v>0</v>
      </c>
      <c r="J11" s="7">
        <v>2.9077999999999999</v>
      </c>
      <c r="K11" s="7">
        <v>1.9131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9" customHeight="1" x14ac:dyDescent="0.25">
      <c r="A12" s="5" t="s">
        <v>32</v>
      </c>
      <c r="B12" s="6" t="s">
        <v>33</v>
      </c>
      <c r="C12" s="7">
        <v>595972.87710000004</v>
      </c>
      <c r="D12" s="7">
        <v>7.7601000000000004</v>
      </c>
      <c r="E12" s="7">
        <v>3.4580000000000002</v>
      </c>
      <c r="F12" s="7">
        <v>0</v>
      </c>
      <c r="G12" s="7">
        <v>17.244599999999998</v>
      </c>
      <c r="H12" s="7">
        <v>270.34960000000001</v>
      </c>
      <c r="I12" s="7">
        <v>139.04179999999999</v>
      </c>
      <c r="J12" s="7">
        <v>437.85410000000002</v>
      </c>
      <c r="K12" s="7">
        <v>150.25989999999999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9" customHeight="1" x14ac:dyDescent="0.25">
      <c r="A13" s="5" t="s">
        <v>34</v>
      </c>
      <c r="B13" s="6" t="s">
        <v>35</v>
      </c>
      <c r="C13" s="7">
        <v>4851.0589</v>
      </c>
      <c r="D13" s="7">
        <v>0.72770000000000001</v>
      </c>
      <c r="E13" s="7">
        <v>9.98E-2</v>
      </c>
      <c r="F13" s="7">
        <v>0</v>
      </c>
      <c r="G13" s="7">
        <v>0.40429999999999999</v>
      </c>
      <c r="H13" s="7">
        <v>0</v>
      </c>
      <c r="I13" s="7">
        <v>0</v>
      </c>
      <c r="J13" s="7">
        <v>1.2318</v>
      </c>
      <c r="K13" s="7">
        <v>0.82750000000000001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9" customHeight="1" x14ac:dyDescent="0.25">
      <c r="A14" s="5" t="s">
        <v>36</v>
      </c>
      <c r="B14" s="6" t="s">
        <v>37</v>
      </c>
      <c r="C14" s="7">
        <v>2022.5109</v>
      </c>
      <c r="D14" s="7">
        <v>0.36409999999999998</v>
      </c>
      <c r="E14" s="7">
        <v>7.4899999999999994E-2</v>
      </c>
      <c r="F14" s="7">
        <v>0</v>
      </c>
      <c r="G14" s="7">
        <v>0.20230000000000001</v>
      </c>
      <c r="H14" s="7">
        <v>0</v>
      </c>
      <c r="I14" s="7">
        <v>0</v>
      </c>
      <c r="J14" s="7">
        <v>0.64129999999999998</v>
      </c>
      <c r="K14" s="7">
        <v>0.439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" customHeight="1" x14ac:dyDescent="0.25">
      <c r="A15" s="5" t="s">
        <v>38</v>
      </c>
      <c r="B15" s="6" t="s">
        <v>39</v>
      </c>
      <c r="C15" s="7">
        <v>2216383.8500999999</v>
      </c>
      <c r="D15" s="7">
        <v>177.3107</v>
      </c>
      <c r="E15" s="7">
        <v>41.025300000000001</v>
      </c>
      <c r="F15" s="7">
        <v>0</v>
      </c>
      <c r="G15" s="7">
        <v>110.8192</v>
      </c>
      <c r="H15" s="7">
        <v>0</v>
      </c>
      <c r="I15" s="7">
        <v>33.314900000000002</v>
      </c>
      <c r="J15" s="7">
        <v>362.4701</v>
      </c>
      <c r="K15" s="7">
        <v>251.65090000000001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9" customHeight="1" x14ac:dyDescent="0.25">
      <c r="A16" s="5" t="s">
        <v>40</v>
      </c>
      <c r="B16" s="6" t="s">
        <v>41</v>
      </c>
      <c r="C16" s="7">
        <v>56711.879000000001</v>
      </c>
      <c r="D16" s="7">
        <v>4.5369999999999999</v>
      </c>
      <c r="E16" s="7">
        <v>1.0497000000000001</v>
      </c>
      <c r="F16" s="7">
        <v>0</v>
      </c>
      <c r="G16" s="7">
        <v>3.9698000000000002</v>
      </c>
      <c r="H16" s="7">
        <v>0</v>
      </c>
      <c r="I16" s="7">
        <v>23.9132</v>
      </c>
      <c r="J16" s="7">
        <v>33.469700000000003</v>
      </c>
      <c r="K16" s="7">
        <v>29.4999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9" customHeight="1" x14ac:dyDescent="0.25">
      <c r="A17" s="5" t="s">
        <v>42</v>
      </c>
      <c r="B17" s="6" t="s">
        <v>43</v>
      </c>
      <c r="C17" s="7">
        <v>9247269.4000000004</v>
      </c>
      <c r="D17" s="7">
        <v>539.42399999999998</v>
      </c>
      <c r="E17" s="7">
        <v>166.41229999999999</v>
      </c>
      <c r="F17" s="7">
        <v>67.427999999999997</v>
      </c>
      <c r="G17" s="7">
        <v>693.54520000000002</v>
      </c>
      <c r="H17" s="7">
        <v>95.885999999999996</v>
      </c>
      <c r="I17" s="7">
        <v>42.030900000000003</v>
      </c>
      <c r="J17" s="7">
        <v>1604.7264</v>
      </c>
      <c r="K17" s="7">
        <v>815.29520000000002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" customHeight="1" x14ac:dyDescent="0.25">
      <c r="A18" s="5" t="s">
        <v>44</v>
      </c>
      <c r="B18" s="6" t="s">
        <v>45</v>
      </c>
      <c r="C18" s="7">
        <v>915068.22360000003</v>
      </c>
      <c r="D18" s="7">
        <v>64.0548</v>
      </c>
      <c r="E18" s="7">
        <v>16.937899999999999</v>
      </c>
      <c r="F18" s="7">
        <v>0</v>
      </c>
      <c r="G18" s="7">
        <v>64.0548</v>
      </c>
      <c r="H18" s="7">
        <v>44.173400000000001</v>
      </c>
      <c r="I18" s="7">
        <v>31.914000000000001</v>
      </c>
      <c r="J18" s="7">
        <v>221.13489999999999</v>
      </c>
      <c r="K18" s="7">
        <v>112.9067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9" customHeight="1" x14ac:dyDescent="0.25">
      <c r="A19" s="5" t="s">
        <v>46</v>
      </c>
      <c r="B19" s="6" t="s">
        <v>47</v>
      </c>
      <c r="C19" s="7">
        <v>4976478.0038999999</v>
      </c>
      <c r="D19" s="7">
        <v>290.2946</v>
      </c>
      <c r="E19" s="7">
        <v>89.555899999999994</v>
      </c>
      <c r="F19" s="7">
        <v>0</v>
      </c>
      <c r="G19" s="7">
        <v>414.70650000000001</v>
      </c>
      <c r="H19" s="7">
        <v>483.1463</v>
      </c>
      <c r="I19" s="7">
        <v>42.030900000000003</v>
      </c>
      <c r="J19" s="7">
        <v>1319.7342000000001</v>
      </c>
      <c r="K19" s="7">
        <v>421.88139999999999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9" customHeight="1" x14ac:dyDescent="0.25">
      <c r="A20" s="5" t="s">
        <v>48</v>
      </c>
      <c r="B20" s="6" t="s">
        <v>49</v>
      </c>
      <c r="C20" s="7">
        <v>321361.2</v>
      </c>
      <c r="D20" s="7">
        <v>16.068100000000001</v>
      </c>
      <c r="E20" s="7">
        <v>5.6650999999999998</v>
      </c>
      <c r="F20" s="7">
        <v>0</v>
      </c>
      <c r="G20" s="7">
        <v>11.4772</v>
      </c>
      <c r="H20" s="7">
        <v>368.2</v>
      </c>
      <c r="I20" s="7">
        <v>0</v>
      </c>
      <c r="J20" s="7">
        <v>401.41039999999998</v>
      </c>
      <c r="K20" s="7">
        <v>21.7332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9" customHeight="1" x14ac:dyDescent="0.25">
      <c r="A21" s="5" t="s">
        <v>50</v>
      </c>
      <c r="B21" s="6" t="s">
        <v>51</v>
      </c>
      <c r="C21" s="7">
        <v>862539.45109999995</v>
      </c>
      <c r="D21" s="7">
        <v>38.814300000000003</v>
      </c>
      <c r="E21" s="7">
        <v>14.6351</v>
      </c>
      <c r="F21" s="7">
        <v>0</v>
      </c>
      <c r="G21" s="7">
        <v>30.1889</v>
      </c>
      <c r="H21" s="7">
        <v>0</v>
      </c>
      <c r="I21" s="7">
        <v>23.9132</v>
      </c>
      <c r="J21" s="7">
        <v>107.5515</v>
      </c>
      <c r="K21" s="7">
        <v>77.3626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" customHeight="1" x14ac:dyDescent="0.25">
      <c r="A22" s="5" t="s">
        <v>52</v>
      </c>
      <c r="B22" s="6" t="s">
        <v>53</v>
      </c>
      <c r="C22" s="7">
        <v>3658371.4374000002</v>
      </c>
      <c r="D22" s="7">
        <v>128.04300000000001</v>
      </c>
      <c r="E22" s="7">
        <v>62.073399999999999</v>
      </c>
      <c r="F22" s="7">
        <v>0</v>
      </c>
      <c r="G22" s="7">
        <v>182.9186</v>
      </c>
      <c r="H22" s="7">
        <v>71.675600000000003</v>
      </c>
      <c r="I22" s="7">
        <v>42.030900000000003</v>
      </c>
      <c r="J22" s="7">
        <v>486.74149999999997</v>
      </c>
      <c r="K22" s="7">
        <v>232.1473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9" customHeight="1" x14ac:dyDescent="0.25">
      <c r="A23" s="5" t="s">
        <v>54</v>
      </c>
      <c r="B23" s="6" t="s">
        <v>55</v>
      </c>
      <c r="C23" s="7">
        <v>6282.7920000000004</v>
      </c>
      <c r="D23" s="7">
        <v>0.50260000000000005</v>
      </c>
      <c r="E23" s="7">
        <v>0.1163</v>
      </c>
      <c r="F23" s="7">
        <v>0</v>
      </c>
      <c r="G23" s="7">
        <v>0.43980000000000002</v>
      </c>
      <c r="H23" s="7">
        <v>0</v>
      </c>
      <c r="I23" s="7">
        <v>23.9132</v>
      </c>
      <c r="J23" s="7">
        <v>24.971900000000002</v>
      </c>
      <c r="K23" s="7">
        <v>24.5321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9" customHeight="1" x14ac:dyDescent="0.25">
      <c r="A24" s="5" t="s">
        <v>56</v>
      </c>
      <c r="B24" s="6" t="s">
        <v>57</v>
      </c>
      <c r="C24" s="7">
        <v>102331.4274</v>
      </c>
      <c r="D24" s="7">
        <v>5.8475000000000001</v>
      </c>
      <c r="E24" s="7">
        <v>1.804</v>
      </c>
      <c r="F24" s="7">
        <v>0</v>
      </c>
      <c r="G24" s="7">
        <v>5.8475000000000001</v>
      </c>
      <c r="H24" s="7">
        <v>0</v>
      </c>
      <c r="I24" s="7">
        <v>42.030900000000003</v>
      </c>
      <c r="J24" s="7">
        <v>55.529899999999998</v>
      </c>
      <c r="K24" s="7">
        <v>49.682400000000001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9" customHeight="1" x14ac:dyDescent="0.25">
      <c r="A25" s="5" t="s">
        <v>58</v>
      </c>
      <c r="B25" s="6" t="s">
        <v>59</v>
      </c>
      <c r="C25" s="7">
        <v>29205.353999999999</v>
      </c>
      <c r="D25" s="7">
        <v>2.3363999999999998</v>
      </c>
      <c r="E25" s="7">
        <v>0.54059999999999997</v>
      </c>
      <c r="F25" s="7">
        <v>0</v>
      </c>
      <c r="G25" s="7">
        <v>2.0444</v>
      </c>
      <c r="H25" s="7">
        <v>0</v>
      </c>
      <c r="I25" s="7">
        <v>0</v>
      </c>
      <c r="J25" s="7">
        <v>4.9214000000000002</v>
      </c>
      <c r="K25" s="7">
        <v>2.8769999999999998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9" customHeight="1" x14ac:dyDescent="0.25">
      <c r="A26" s="5" t="s">
        <v>60</v>
      </c>
      <c r="B26" s="6" t="s">
        <v>61</v>
      </c>
      <c r="C26" s="7">
        <v>4632.2385000000004</v>
      </c>
      <c r="D26" s="7">
        <v>0.37059999999999998</v>
      </c>
      <c r="E26" s="7">
        <v>8.5699999999999998E-2</v>
      </c>
      <c r="F26" s="7">
        <v>0</v>
      </c>
      <c r="G26" s="7">
        <v>0.41689999999999999</v>
      </c>
      <c r="H26" s="7">
        <v>8.0571000000000002</v>
      </c>
      <c r="I26" s="7">
        <v>23.9132</v>
      </c>
      <c r="J26" s="7">
        <v>32.843499999999999</v>
      </c>
      <c r="K26" s="7">
        <v>24.369499999999999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" customHeight="1" x14ac:dyDescent="0.25">
      <c r="A27" s="5" t="s">
        <v>62</v>
      </c>
      <c r="B27" s="6" t="s">
        <v>63</v>
      </c>
      <c r="C27" s="7">
        <v>130125.9617</v>
      </c>
      <c r="D27" s="7">
        <v>7.4358000000000004</v>
      </c>
      <c r="E27" s="7">
        <v>2.2938999999999998</v>
      </c>
      <c r="F27" s="7">
        <v>0</v>
      </c>
      <c r="G27" s="7">
        <v>7.4358000000000004</v>
      </c>
      <c r="H27" s="7">
        <v>0</v>
      </c>
      <c r="I27" s="7">
        <v>42.030900000000003</v>
      </c>
      <c r="J27" s="7">
        <v>59.196399999999997</v>
      </c>
      <c r="K27" s="7">
        <v>51.760599999999997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9" customHeight="1" x14ac:dyDescent="0.25">
      <c r="A28" s="5" t="s">
        <v>64</v>
      </c>
      <c r="B28" s="6" t="s">
        <v>65</v>
      </c>
      <c r="C28" s="7">
        <v>13714.5672</v>
      </c>
      <c r="D28" s="7">
        <v>0.78369999999999995</v>
      </c>
      <c r="E28" s="7">
        <v>0.24179999999999999</v>
      </c>
      <c r="F28" s="7">
        <v>0</v>
      </c>
      <c r="G28" s="7">
        <v>0.78369999999999995</v>
      </c>
      <c r="H28" s="7">
        <v>0</v>
      </c>
      <c r="I28" s="7">
        <v>0</v>
      </c>
      <c r="J28" s="7">
        <v>1.8091999999999999</v>
      </c>
      <c r="K28" s="7">
        <v>1.0255000000000001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9" customHeight="1" x14ac:dyDescent="0.25">
      <c r="A29" s="5" t="s">
        <v>66</v>
      </c>
      <c r="B29" s="6" t="s">
        <v>67</v>
      </c>
      <c r="C29" s="7">
        <v>258774</v>
      </c>
      <c r="D29" s="7">
        <v>20.701899999999998</v>
      </c>
      <c r="E29" s="7">
        <v>4.7899000000000003</v>
      </c>
      <c r="F29" s="7">
        <v>0</v>
      </c>
      <c r="G29" s="7">
        <v>18.1142</v>
      </c>
      <c r="H29" s="7">
        <v>0</v>
      </c>
      <c r="I29" s="7">
        <v>23.9132</v>
      </c>
      <c r="J29" s="7">
        <v>67.519199999999998</v>
      </c>
      <c r="K29" s="7">
        <v>49.405000000000001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9" customHeight="1" x14ac:dyDescent="0.25">
      <c r="A30" s="5" t="s">
        <v>68</v>
      </c>
      <c r="B30" s="6" t="s">
        <v>69</v>
      </c>
      <c r="C30" s="7">
        <v>86202.565600000002</v>
      </c>
      <c r="D30" s="7">
        <v>4.9259000000000004</v>
      </c>
      <c r="E30" s="7">
        <v>1.5196000000000001</v>
      </c>
      <c r="F30" s="7">
        <v>0</v>
      </c>
      <c r="G30" s="7">
        <v>4.9259000000000004</v>
      </c>
      <c r="H30" s="7">
        <v>0</v>
      </c>
      <c r="I30" s="7">
        <v>42.030900000000003</v>
      </c>
      <c r="J30" s="7">
        <v>53.402299999999997</v>
      </c>
      <c r="K30" s="7">
        <v>48.476399999999998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" customHeight="1" x14ac:dyDescent="0.25">
      <c r="A31" s="5" t="s">
        <v>70</v>
      </c>
      <c r="B31" s="6" t="s">
        <v>71</v>
      </c>
      <c r="C31" s="7">
        <v>123146.5223</v>
      </c>
      <c r="D31" s="7">
        <v>7.0369000000000002</v>
      </c>
      <c r="E31" s="7">
        <v>2.1709000000000001</v>
      </c>
      <c r="F31" s="7">
        <v>0</v>
      </c>
      <c r="G31" s="7">
        <v>7.0369000000000002</v>
      </c>
      <c r="H31" s="7">
        <v>0</v>
      </c>
      <c r="I31" s="7">
        <v>42.030900000000003</v>
      </c>
      <c r="J31" s="7">
        <v>58.275599999999997</v>
      </c>
      <c r="K31" s="7">
        <v>51.238700000000001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9" customHeight="1" x14ac:dyDescent="0.25">
      <c r="A32" s="5" t="s">
        <v>72</v>
      </c>
      <c r="B32" s="6" t="s">
        <v>73</v>
      </c>
      <c r="C32" s="7">
        <v>184719.78349999999</v>
      </c>
      <c r="D32" s="7">
        <v>10.555400000000001</v>
      </c>
      <c r="E32" s="7">
        <v>3.2563</v>
      </c>
      <c r="F32" s="7">
        <v>0</v>
      </c>
      <c r="G32" s="7">
        <v>10.555400000000001</v>
      </c>
      <c r="H32" s="7">
        <v>0</v>
      </c>
      <c r="I32" s="7">
        <v>42.030900000000003</v>
      </c>
      <c r="J32" s="7">
        <v>66.397999999999996</v>
      </c>
      <c r="K32" s="7">
        <v>55.842599999999997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9" customHeight="1" x14ac:dyDescent="0.25">
      <c r="A33" s="5" t="s">
        <v>74</v>
      </c>
      <c r="B33" s="6" t="s">
        <v>75</v>
      </c>
      <c r="C33" s="7">
        <v>246293.0447</v>
      </c>
      <c r="D33" s="7">
        <v>14.0739</v>
      </c>
      <c r="E33" s="7">
        <v>4.3418000000000001</v>
      </c>
      <c r="F33" s="7">
        <v>0</v>
      </c>
      <c r="G33" s="7">
        <v>14.0739</v>
      </c>
      <c r="H33" s="7">
        <v>0</v>
      </c>
      <c r="I33" s="7">
        <v>42.030900000000003</v>
      </c>
      <c r="J33" s="7">
        <v>74.520499999999998</v>
      </c>
      <c r="K33" s="7">
        <v>60.446599999999997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9" customHeight="1" x14ac:dyDescent="0.25">
      <c r="A34" s="5" t="s">
        <v>76</v>
      </c>
      <c r="B34" s="6" t="s">
        <v>77</v>
      </c>
      <c r="C34" s="7">
        <v>3344215.8456000001</v>
      </c>
      <c r="D34" s="7">
        <v>167.21080000000001</v>
      </c>
      <c r="E34" s="7">
        <v>58.953699999999998</v>
      </c>
      <c r="F34" s="7">
        <v>0</v>
      </c>
      <c r="G34" s="7">
        <v>191.09800000000001</v>
      </c>
      <c r="H34" s="7">
        <v>0</v>
      </c>
      <c r="I34" s="7">
        <v>42.030900000000003</v>
      </c>
      <c r="J34" s="7">
        <v>459.29340000000002</v>
      </c>
      <c r="K34" s="7">
        <v>268.19540000000001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" customHeight="1" x14ac:dyDescent="0.25">
      <c r="A35" s="5" t="s">
        <v>78</v>
      </c>
      <c r="B35" s="6" t="s">
        <v>79</v>
      </c>
      <c r="C35" s="7">
        <v>17405.120699999999</v>
      </c>
      <c r="D35" s="7">
        <v>0.99460000000000004</v>
      </c>
      <c r="E35" s="7">
        <v>0.30680000000000002</v>
      </c>
      <c r="F35" s="7">
        <v>0</v>
      </c>
      <c r="G35" s="7">
        <v>0.99460000000000004</v>
      </c>
      <c r="H35" s="7">
        <v>0</v>
      </c>
      <c r="I35" s="7">
        <v>42.030900000000003</v>
      </c>
      <c r="J35" s="7">
        <v>44.326900000000002</v>
      </c>
      <c r="K35" s="7">
        <v>43.332299999999996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" customHeight="1" x14ac:dyDescent="0.25">
      <c r="A36" s="5" t="s">
        <v>80</v>
      </c>
      <c r="B36" s="6" t="s">
        <v>81</v>
      </c>
      <c r="C36" s="7">
        <v>116337.97</v>
      </c>
      <c r="D36" s="7">
        <v>6.6478999999999999</v>
      </c>
      <c r="E36" s="7">
        <v>2.0508999999999999</v>
      </c>
      <c r="F36" s="7">
        <v>0</v>
      </c>
      <c r="G36" s="7">
        <v>6.6478999999999999</v>
      </c>
      <c r="H36" s="7">
        <v>4.0350999999999999</v>
      </c>
      <c r="I36" s="7">
        <v>42.030900000000003</v>
      </c>
      <c r="J36" s="7">
        <v>61.412700000000001</v>
      </c>
      <c r="K36" s="7">
        <v>50.729700000000001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" customHeight="1" x14ac:dyDescent="0.25">
      <c r="A37" s="5" t="s">
        <v>82</v>
      </c>
      <c r="B37" s="6" t="s">
        <v>83</v>
      </c>
      <c r="C37" s="7">
        <v>459.1533</v>
      </c>
      <c r="D37" s="7">
        <v>4.1300000000000003E-2</v>
      </c>
      <c r="E37" s="7">
        <v>8.5000000000000006E-3</v>
      </c>
      <c r="F37" s="7">
        <v>0</v>
      </c>
      <c r="G37" s="7">
        <v>2.3E-2</v>
      </c>
      <c r="H37" s="7">
        <v>0</v>
      </c>
      <c r="I37" s="7">
        <v>0</v>
      </c>
      <c r="J37" s="7">
        <v>7.2800000000000004E-2</v>
      </c>
      <c r="K37" s="7">
        <v>4.9799999999999997E-2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9" customHeight="1" x14ac:dyDescent="0.25">
      <c r="A38" s="5" t="s">
        <v>84</v>
      </c>
      <c r="B38" s="6" t="s">
        <v>85</v>
      </c>
      <c r="C38" s="7">
        <v>1024567.0074999999</v>
      </c>
      <c r="D38" s="7">
        <v>39.844299999999997</v>
      </c>
      <c r="E38" s="7">
        <v>17.559899999999999</v>
      </c>
      <c r="F38" s="7">
        <v>0</v>
      </c>
      <c r="G38" s="7">
        <v>56.920400000000001</v>
      </c>
      <c r="H38" s="7">
        <v>72.100300000000004</v>
      </c>
      <c r="I38" s="7">
        <v>31.914000000000001</v>
      </c>
      <c r="J38" s="7">
        <v>218.3389</v>
      </c>
      <c r="K38" s="7">
        <v>89.318200000000004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9" customHeight="1" x14ac:dyDescent="0.25">
      <c r="A39" s="5" t="s">
        <v>86</v>
      </c>
      <c r="B39" s="6" t="s">
        <v>87</v>
      </c>
      <c r="C39" s="7">
        <v>23105.2752</v>
      </c>
      <c r="D39" s="7">
        <v>0.36099999999999999</v>
      </c>
      <c r="E39" s="7">
        <v>0.1361</v>
      </c>
      <c r="F39" s="7">
        <v>0</v>
      </c>
      <c r="G39" s="7">
        <v>0.40110000000000001</v>
      </c>
      <c r="H39" s="7">
        <v>32.936900000000001</v>
      </c>
      <c r="I39" s="7">
        <v>37.347799999999999</v>
      </c>
      <c r="J39" s="7">
        <v>71.182900000000004</v>
      </c>
      <c r="K39" s="7">
        <v>37.844900000000003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" customHeight="1" x14ac:dyDescent="0.25">
      <c r="A40" s="5" t="s">
        <v>88</v>
      </c>
      <c r="B40" s="6" t="s">
        <v>89</v>
      </c>
      <c r="C40" s="7">
        <v>3378383.5044999998</v>
      </c>
      <c r="D40" s="7">
        <v>193.0505</v>
      </c>
      <c r="E40" s="7">
        <v>59.556100000000001</v>
      </c>
      <c r="F40" s="7">
        <v>0</v>
      </c>
      <c r="G40" s="7">
        <v>168.91919999999999</v>
      </c>
      <c r="H40" s="7">
        <v>0</v>
      </c>
      <c r="I40" s="7">
        <v>42.030900000000003</v>
      </c>
      <c r="J40" s="7">
        <v>463.55669999999998</v>
      </c>
      <c r="K40" s="7">
        <v>294.63749999999999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9" customHeight="1" x14ac:dyDescent="0.25">
      <c r="A41" s="5" t="s">
        <v>90</v>
      </c>
      <c r="B41" s="6" t="s">
        <v>91</v>
      </c>
      <c r="C41" s="7">
        <v>64294.476499999997</v>
      </c>
      <c r="D41" s="7">
        <v>5.1436000000000002</v>
      </c>
      <c r="E41" s="7">
        <v>1.1900999999999999</v>
      </c>
      <c r="F41" s="7">
        <v>0</v>
      </c>
      <c r="G41" s="7">
        <v>5.1436000000000002</v>
      </c>
      <c r="H41" s="7">
        <v>5.0998999999999999</v>
      </c>
      <c r="I41" s="7">
        <v>42.030900000000003</v>
      </c>
      <c r="J41" s="7">
        <v>58.6081</v>
      </c>
      <c r="K41" s="7">
        <v>48.364600000000003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9" customHeight="1" x14ac:dyDescent="0.25">
      <c r="A42" s="5" t="s">
        <v>92</v>
      </c>
      <c r="B42" s="6" t="s">
        <v>93</v>
      </c>
      <c r="C42" s="7">
        <v>78059.768800000005</v>
      </c>
      <c r="D42" s="7">
        <v>6.2447999999999997</v>
      </c>
      <c r="E42" s="7">
        <v>1.4449000000000001</v>
      </c>
      <c r="F42" s="7">
        <v>0</v>
      </c>
      <c r="G42" s="7">
        <v>6.2447999999999997</v>
      </c>
      <c r="H42" s="7">
        <v>5.0998999999999999</v>
      </c>
      <c r="I42" s="7">
        <v>42.030900000000003</v>
      </c>
      <c r="J42" s="7">
        <v>61.065300000000001</v>
      </c>
      <c r="K42" s="7">
        <v>49.720599999999997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9" customHeight="1" x14ac:dyDescent="0.25">
      <c r="A43" s="5" t="s">
        <v>94</v>
      </c>
      <c r="B43" s="6" t="s">
        <v>95</v>
      </c>
      <c r="C43" s="7">
        <v>113395.6753</v>
      </c>
      <c r="D43" s="7">
        <v>9.0716999999999999</v>
      </c>
      <c r="E43" s="7">
        <v>2.0990000000000002</v>
      </c>
      <c r="F43" s="7">
        <v>0</v>
      </c>
      <c r="G43" s="7">
        <v>9.0716999999999999</v>
      </c>
      <c r="H43" s="7">
        <v>5.0998999999999999</v>
      </c>
      <c r="I43" s="7">
        <v>42.030900000000003</v>
      </c>
      <c r="J43" s="7">
        <v>67.373199999999997</v>
      </c>
      <c r="K43" s="7">
        <v>53.201599999999999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9" customHeight="1" x14ac:dyDescent="0.25">
      <c r="A44" s="5" t="s">
        <v>96</v>
      </c>
      <c r="B44" s="6" t="s">
        <v>97</v>
      </c>
      <c r="C44" s="7">
        <v>131630.9296</v>
      </c>
      <c r="D44" s="7">
        <v>10.5305</v>
      </c>
      <c r="E44" s="7">
        <v>2.4365000000000001</v>
      </c>
      <c r="F44" s="7">
        <v>0</v>
      </c>
      <c r="G44" s="7">
        <v>10.5305</v>
      </c>
      <c r="H44" s="7">
        <v>5.0998999999999999</v>
      </c>
      <c r="I44" s="7">
        <v>42.030900000000003</v>
      </c>
      <c r="J44" s="7">
        <v>70.628299999999996</v>
      </c>
      <c r="K44" s="7">
        <v>54.997900000000001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9" customHeight="1" x14ac:dyDescent="0.25">
      <c r="A45" s="5" t="s">
        <v>98</v>
      </c>
      <c r="B45" s="6" t="s">
        <v>99</v>
      </c>
      <c r="C45" s="7">
        <v>479064.89600000001</v>
      </c>
      <c r="D45" s="7">
        <v>38.325200000000002</v>
      </c>
      <c r="E45" s="7">
        <v>8.8674999999999997</v>
      </c>
      <c r="F45" s="7">
        <v>0</v>
      </c>
      <c r="G45" s="7">
        <v>43.1158</v>
      </c>
      <c r="H45" s="7">
        <v>57.340400000000002</v>
      </c>
      <c r="I45" s="7">
        <v>23.9132</v>
      </c>
      <c r="J45" s="7">
        <v>171.56209999999999</v>
      </c>
      <c r="K45" s="7">
        <v>71.105900000000005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" customHeight="1" x14ac:dyDescent="0.25">
      <c r="A46" s="5" t="s">
        <v>100</v>
      </c>
      <c r="B46" s="6" t="s">
        <v>101</v>
      </c>
      <c r="C46" s="7">
        <v>2803367.1606000001</v>
      </c>
      <c r="D46" s="7">
        <v>140.16839999999999</v>
      </c>
      <c r="E46" s="7">
        <v>49.419400000000003</v>
      </c>
      <c r="F46" s="7">
        <v>0</v>
      </c>
      <c r="G46" s="7">
        <v>180.2165</v>
      </c>
      <c r="H46" s="7">
        <v>25.7501</v>
      </c>
      <c r="I46" s="7">
        <v>33.314900000000002</v>
      </c>
      <c r="J46" s="7">
        <v>428.86930000000001</v>
      </c>
      <c r="K46" s="7">
        <v>222.90270000000001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" customHeight="1" x14ac:dyDescent="0.25">
      <c r="A47" s="5" t="s">
        <v>102</v>
      </c>
      <c r="B47" s="6" t="s">
        <v>103</v>
      </c>
      <c r="C47" s="7">
        <v>758072.9105</v>
      </c>
      <c r="D47" s="7">
        <v>60.645800000000001</v>
      </c>
      <c r="E47" s="7">
        <v>14.0319</v>
      </c>
      <c r="F47" s="7">
        <v>0</v>
      </c>
      <c r="G47" s="7">
        <v>53.065100000000001</v>
      </c>
      <c r="H47" s="7">
        <v>9.1727000000000007</v>
      </c>
      <c r="I47" s="7">
        <v>23.9132</v>
      </c>
      <c r="J47" s="7">
        <v>160.8287</v>
      </c>
      <c r="K47" s="7">
        <v>98.590900000000005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" customHeight="1" x14ac:dyDescent="0.25">
      <c r="A48" s="5" t="s">
        <v>104</v>
      </c>
      <c r="B48" s="6" t="s">
        <v>105</v>
      </c>
      <c r="C48" s="7">
        <v>818207.28</v>
      </c>
      <c r="D48" s="7">
        <v>65.456599999999995</v>
      </c>
      <c r="E48" s="7">
        <v>15.145</v>
      </c>
      <c r="F48" s="7">
        <v>0</v>
      </c>
      <c r="G48" s="7">
        <v>57.274500000000003</v>
      </c>
      <c r="H48" s="7">
        <v>65.304400000000001</v>
      </c>
      <c r="I48" s="7">
        <v>23.9132</v>
      </c>
      <c r="J48" s="7">
        <v>227.09370000000001</v>
      </c>
      <c r="K48" s="7">
        <v>104.51479999999999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" customHeight="1" x14ac:dyDescent="0.25">
      <c r="A49" s="5" t="s">
        <v>106</v>
      </c>
      <c r="B49" s="6" t="s">
        <v>107</v>
      </c>
      <c r="C49" s="7">
        <v>370236.27600000001</v>
      </c>
      <c r="D49" s="7">
        <v>11.569900000000001</v>
      </c>
      <c r="E49" s="7">
        <v>2.3795000000000002</v>
      </c>
      <c r="F49" s="7">
        <v>0</v>
      </c>
      <c r="G49" s="7">
        <v>10.2843</v>
      </c>
      <c r="H49" s="7">
        <v>16.989799999999999</v>
      </c>
      <c r="I49" s="7">
        <v>29.133800000000001</v>
      </c>
      <c r="J49" s="7">
        <v>70.357299999999995</v>
      </c>
      <c r="K49" s="7">
        <v>43.083199999999998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" customHeight="1" x14ac:dyDescent="0.25">
      <c r="A50" s="5" t="s">
        <v>108</v>
      </c>
      <c r="B50" s="6" t="s">
        <v>109</v>
      </c>
      <c r="C50" s="7">
        <v>1365514.8922999999</v>
      </c>
      <c r="D50" s="7">
        <v>109.24120000000001</v>
      </c>
      <c r="E50" s="7">
        <v>25.275700000000001</v>
      </c>
      <c r="F50" s="7">
        <v>0</v>
      </c>
      <c r="G50" s="7">
        <v>68.275700000000001</v>
      </c>
      <c r="H50" s="7">
        <v>16.610099999999999</v>
      </c>
      <c r="I50" s="7">
        <v>23.9132</v>
      </c>
      <c r="J50" s="7">
        <v>243.3159</v>
      </c>
      <c r="K50" s="7">
        <v>158.43010000000001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9" customHeight="1" x14ac:dyDescent="0.25">
      <c r="A51" s="5" t="s">
        <v>110</v>
      </c>
      <c r="B51" s="6" t="s">
        <v>111</v>
      </c>
      <c r="C51" s="7">
        <v>523613.82299999997</v>
      </c>
      <c r="D51" s="7">
        <v>47.1252</v>
      </c>
      <c r="E51" s="7">
        <v>9.6920999999999999</v>
      </c>
      <c r="F51" s="7">
        <v>0</v>
      </c>
      <c r="G51" s="7">
        <v>26.180700000000002</v>
      </c>
      <c r="H51" s="7">
        <v>0</v>
      </c>
      <c r="I51" s="7">
        <v>0</v>
      </c>
      <c r="J51" s="7">
        <v>82.998000000000005</v>
      </c>
      <c r="K51" s="7">
        <v>56.817300000000003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9" customHeight="1" x14ac:dyDescent="0.25">
      <c r="A52" s="5" t="s">
        <v>112</v>
      </c>
      <c r="B52" s="6" t="s">
        <v>113</v>
      </c>
      <c r="C52" s="7">
        <v>914407.44149999996</v>
      </c>
      <c r="D52" s="7">
        <v>7.1437999999999997</v>
      </c>
      <c r="E52" s="7">
        <v>5.1424000000000003</v>
      </c>
      <c r="F52" s="7">
        <v>0</v>
      </c>
      <c r="G52" s="7">
        <v>15.8751</v>
      </c>
      <c r="H52" s="7">
        <v>0</v>
      </c>
      <c r="I52" s="7">
        <v>93.980400000000003</v>
      </c>
      <c r="J52" s="7">
        <v>122.1417</v>
      </c>
      <c r="K52" s="7">
        <v>106.2666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9" customHeight="1" x14ac:dyDescent="0.25">
      <c r="A53" s="5" t="s">
        <v>114</v>
      </c>
      <c r="B53" s="6" t="s">
        <v>115</v>
      </c>
      <c r="C53" s="7">
        <v>244526.3983</v>
      </c>
      <c r="D53" s="7">
        <v>1.9104000000000001</v>
      </c>
      <c r="E53" s="7">
        <v>1.3751</v>
      </c>
      <c r="F53" s="7">
        <v>0</v>
      </c>
      <c r="G53" s="7">
        <v>3.1839</v>
      </c>
      <c r="H53" s="7">
        <v>0</v>
      </c>
      <c r="I53" s="7">
        <v>24.468900000000001</v>
      </c>
      <c r="J53" s="7">
        <v>30.938300000000002</v>
      </c>
      <c r="K53" s="7">
        <v>27.7544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" customHeight="1" x14ac:dyDescent="0.25">
      <c r="A54" s="5" t="s">
        <v>116</v>
      </c>
      <c r="B54" s="6" t="s">
        <v>117</v>
      </c>
      <c r="C54" s="7">
        <v>731336.85589999997</v>
      </c>
      <c r="D54" s="7">
        <v>5.7135999999999996</v>
      </c>
      <c r="E54" s="7">
        <v>4.1128</v>
      </c>
      <c r="F54" s="7">
        <v>0</v>
      </c>
      <c r="G54" s="7">
        <v>9.5226000000000006</v>
      </c>
      <c r="H54" s="7">
        <v>0</v>
      </c>
      <c r="I54" s="7">
        <v>24.468900000000001</v>
      </c>
      <c r="J54" s="7">
        <v>43.817900000000002</v>
      </c>
      <c r="K54" s="7">
        <v>34.295299999999997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9" customHeight="1" x14ac:dyDescent="0.25">
      <c r="A55" s="5" t="s">
        <v>118</v>
      </c>
      <c r="B55" s="6" t="s">
        <v>119</v>
      </c>
      <c r="C55" s="7">
        <v>914407.44149999996</v>
      </c>
      <c r="D55" s="7">
        <v>7.1437999999999997</v>
      </c>
      <c r="E55" s="7">
        <v>5.1424000000000003</v>
      </c>
      <c r="F55" s="7">
        <v>0</v>
      </c>
      <c r="G55" s="7">
        <v>15.8751</v>
      </c>
      <c r="H55" s="7">
        <v>0</v>
      </c>
      <c r="I55" s="7">
        <v>93.980400000000003</v>
      </c>
      <c r="J55" s="7">
        <v>122.1417</v>
      </c>
      <c r="K55" s="7">
        <v>106.2666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9" customHeight="1" x14ac:dyDescent="0.25">
      <c r="A56" s="5" t="s">
        <v>120</v>
      </c>
      <c r="B56" s="6" t="s">
        <v>121</v>
      </c>
      <c r="C56" s="7">
        <v>21929.120900000002</v>
      </c>
      <c r="D56" s="7">
        <v>0.68530000000000002</v>
      </c>
      <c r="E56" s="7">
        <v>0.1409</v>
      </c>
      <c r="F56" s="7">
        <v>0</v>
      </c>
      <c r="G56" s="7">
        <v>0.60909999999999997</v>
      </c>
      <c r="H56" s="7">
        <v>0</v>
      </c>
      <c r="I56" s="7">
        <v>58.267600000000002</v>
      </c>
      <c r="J56" s="7">
        <v>59.7029</v>
      </c>
      <c r="K56" s="7">
        <v>59.093800000000002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9" customHeight="1" x14ac:dyDescent="0.25">
      <c r="A57" s="5" t="s">
        <v>122</v>
      </c>
      <c r="B57" s="6" t="s">
        <v>123</v>
      </c>
      <c r="C57" s="7">
        <v>1380.2783999999999</v>
      </c>
      <c r="D57" s="7">
        <v>0.1104</v>
      </c>
      <c r="E57" s="7">
        <v>2.5499999999999998E-2</v>
      </c>
      <c r="F57" s="7">
        <v>0</v>
      </c>
      <c r="G57" s="7">
        <v>6.9000000000000006E-2</v>
      </c>
      <c r="H57" s="7">
        <v>0</v>
      </c>
      <c r="I57" s="7">
        <v>0</v>
      </c>
      <c r="J57" s="7">
        <v>0.2049</v>
      </c>
      <c r="K57" s="7">
        <v>0.13589999999999999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9" customHeight="1" x14ac:dyDescent="0.25">
      <c r="A58" s="5" t="s">
        <v>124</v>
      </c>
      <c r="B58" s="6" t="s">
        <v>125</v>
      </c>
      <c r="C58" s="7">
        <v>4759.2349999999997</v>
      </c>
      <c r="D58" s="7">
        <v>0.63460000000000005</v>
      </c>
      <c r="E58" s="7">
        <v>9.7900000000000001E-2</v>
      </c>
      <c r="F58" s="7">
        <v>0</v>
      </c>
      <c r="G58" s="7">
        <v>0.39660000000000001</v>
      </c>
      <c r="H58" s="7">
        <v>0</v>
      </c>
      <c r="I58" s="7">
        <v>0</v>
      </c>
      <c r="J58" s="7">
        <v>1.1291</v>
      </c>
      <c r="K58" s="7">
        <v>0.73250000000000004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9" customHeight="1" x14ac:dyDescent="0.25">
      <c r="A59" s="5" t="s">
        <v>126</v>
      </c>
      <c r="B59" s="6" t="s">
        <v>127</v>
      </c>
      <c r="C59" s="7">
        <v>25158244.112399999</v>
      </c>
      <c r="D59" s="7">
        <v>1006.3298</v>
      </c>
      <c r="E59" s="7">
        <v>426.8725</v>
      </c>
      <c r="F59" s="7">
        <v>0</v>
      </c>
      <c r="G59" s="7">
        <v>1006.3298</v>
      </c>
      <c r="H59" s="7">
        <v>191.13480000000001</v>
      </c>
      <c r="I59" s="7">
        <v>42.030900000000003</v>
      </c>
      <c r="J59" s="7">
        <v>2672.6977999999999</v>
      </c>
      <c r="K59" s="7">
        <v>1475.2331999999999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" customHeight="1" x14ac:dyDescent="0.25">
      <c r="A60" s="5" t="s">
        <v>128</v>
      </c>
      <c r="B60" s="6" t="s">
        <v>129</v>
      </c>
      <c r="C60" s="7">
        <v>1019.073</v>
      </c>
      <c r="D60" s="7">
        <v>1.0190999999999999</v>
      </c>
      <c r="E60" s="7">
        <v>6.2899999999999998E-2</v>
      </c>
      <c r="F60" s="7">
        <v>0</v>
      </c>
      <c r="G60" s="7">
        <v>0.50949999999999995</v>
      </c>
      <c r="H60" s="7">
        <v>0</v>
      </c>
      <c r="I60" s="7">
        <v>0</v>
      </c>
      <c r="J60" s="7">
        <v>1.5914999999999999</v>
      </c>
      <c r="K60" s="7">
        <v>1.0820000000000001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" customHeight="1" x14ac:dyDescent="0.25">
      <c r="A61" s="5" t="s">
        <v>130</v>
      </c>
      <c r="B61" s="6" t="s">
        <v>131</v>
      </c>
      <c r="C61" s="7">
        <v>30328943.350900002</v>
      </c>
      <c r="D61" s="7">
        <v>1213.1577</v>
      </c>
      <c r="E61" s="7">
        <v>514.60630000000003</v>
      </c>
      <c r="F61" s="7">
        <v>0</v>
      </c>
      <c r="G61" s="7">
        <v>1061.5129999999999</v>
      </c>
      <c r="H61" s="7">
        <v>118.50360000000001</v>
      </c>
      <c r="I61" s="7">
        <v>42.030900000000003</v>
      </c>
      <c r="J61" s="7">
        <v>2949.8114999999998</v>
      </c>
      <c r="K61" s="7">
        <v>1769.7949000000001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9" customHeight="1" x14ac:dyDescent="0.25">
      <c r="A62" s="5" t="s">
        <v>132</v>
      </c>
      <c r="B62" s="6" t="s">
        <v>133</v>
      </c>
      <c r="C62" s="7">
        <v>68922.005799999999</v>
      </c>
      <c r="D62" s="7">
        <v>3.4460999999999999</v>
      </c>
      <c r="E62" s="7">
        <v>1.2150000000000001</v>
      </c>
      <c r="F62" s="7">
        <v>0</v>
      </c>
      <c r="G62" s="7">
        <v>2.4615</v>
      </c>
      <c r="H62" s="7">
        <v>11.096399999999999</v>
      </c>
      <c r="I62" s="7">
        <v>0</v>
      </c>
      <c r="J62" s="7">
        <v>18.219000000000001</v>
      </c>
      <c r="K62" s="7">
        <v>4.6611000000000002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9" customHeight="1" x14ac:dyDescent="0.25">
      <c r="A63" s="5" t="s">
        <v>134</v>
      </c>
      <c r="B63" s="6" t="s">
        <v>135</v>
      </c>
      <c r="C63" s="7">
        <v>1655559.4228000001</v>
      </c>
      <c r="D63" s="7">
        <v>66.222399999999993</v>
      </c>
      <c r="E63" s="7">
        <v>28.090699999999998</v>
      </c>
      <c r="F63" s="7">
        <v>0</v>
      </c>
      <c r="G63" s="7">
        <v>41.389000000000003</v>
      </c>
      <c r="H63" s="7">
        <v>73.268299999999996</v>
      </c>
      <c r="I63" s="7">
        <v>23.9132</v>
      </c>
      <c r="J63" s="7">
        <v>232.8836</v>
      </c>
      <c r="K63" s="7">
        <v>118.22629999999999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9" customHeight="1" x14ac:dyDescent="0.25">
      <c r="A64" s="5" t="s">
        <v>136</v>
      </c>
      <c r="B64" s="6" t="s">
        <v>137</v>
      </c>
      <c r="C64" s="7">
        <v>2688339.3632</v>
      </c>
      <c r="D64" s="7">
        <v>179.2226</v>
      </c>
      <c r="E64" s="7">
        <v>48.378900000000002</v>
      </c>
      <c r="F64" s="7">
        <v>0</v>
      </c>
      <c r="G64" s="7">
        <v>179.2226</v>
      </c>
      <c r="H64" s="7">
        <v>97.956599999999995</v>
      </c>
      <c r="I64" s="7">
        <v>31.914000000000001</v>
      </c>
      <c r="J64" s="7">
        <v>536.69470000000001</v>
      </c>
      <c r="K64" s="7">
        <v>259.51549999999997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9" customHeight="1" x14ac:dyDescent="0.25">
      <c r="A65" s="5" t="s">
        <v>138</v>
      </c>
      <c r="B65" s="6" t="s">
        <v>139</v>
      </c>
      <c r="C65" s="7">
        <v>3857.538</v>
      </c>
      <c r="D65" s="7">
        <v>0.61719999999999997</v>
      </c>
      <c r="E65" s="7">
        <v>0.14280000000000001</v>
      </c>
      <c r="F65" s="7">
        <v>0</v>
      </c>
      <c r="G65" s="7">
        <v>0.38579999999999998</v>
      </c>
      <c r="H65" s="7">
        <v>6.3526999999999996</v>
      </c>
      <c r="I65" s="7">
        <v>0</v>
      </c>
      <c r="J65" s="7">
        <v>7.4984999999999999</v>
      </c>
      <c r="K65" s="7">
        <v>0.76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9" customHeight="1" x14ac:dyDescent="0.25">
      <c r="A66" s="5" t="s">
        <v>140</v>
      </c>
      <c r="B66" s="6" t="s">
        <v>141</v>
      </c>
      <c r="C66" s="7">
        <v>334081.04690000002</v>
      </c>
      <c r="D66" s="7">
        <v>13.363200000000001</v>
      </c>
      <c r="E66" s="7">
        <v>5.6684999999999999</v>
      </c>
      <c r="F66" s="7">
        <v>0</v>
      </c>
      <c r="G66" s="7">
        <v>8.3520000000000003</v>
      </c>
      <c r="H66" s="7">
        <v>0</v>
      </c>
      <c r="I66" s="7">
        <v>23.9132</v>
      </c>
      <c r="J66" s="7">
        <v>51.296900000000001</v>
      </c>
      <c r="K66" s="7">
        <v>42.944899999999997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9" customHeight="1" x14ac:dyDescent="0.25">
      <c r="A67" s="5" t="s">
        <v>142</v>
      </c>
      <c r="B67" s="6" t="s">
        <v>143</v>
      </c>
      <c r="C67" s="7">
        <v>487.3827</v>
      </c>
      <c r="D67" s="7">
        <v>0.4874</v>
      </c>
      <c r="E67" s="7">
        <v>3.0099999999999998E-2</v>
      </c>
      <c r="F67" s="7">
        <v>0</v>
      </c>
      <c r="G67" s="7">
        <v>0.2437</v>
      </c>
      <c r="H67" s="7">
        <v>0</v>
      </c>
      <c r="I67" s="7">
        <v>0</v>
      </c>
      <c r="J67" s="7">
        <v>0.76119999999999999</v>
      </c>
      <c r="K67" s="7">
        <v>0.51749999999999996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9" customHeight="1" x14ac:dyDescent="0.25">
      <c r="A68" s="5" t="s">
        <v>144</v>
      </c>
      <c r="B68" s="6" t="s">
        <v>145</v>
      </c>
      <c r="C68" s="7">
        <v>2964358.4759999998</v>
      </c>
      <c r="D68" s="7">
        <v>197.62389999999999</v>
      </c>
      <c r="E68" s="7">
        <v>53.3461</v>
      </c>
      <c r="F68" s="7">
        <v>0</v>
      </c>
      <c r="G68" s="7">
        <v>172.92089999999999</v>
      </c>
      <c r="H68" s="7">
        <v>387.048</v>
      </c>
      <c r="I68" s="7">
        <v>42.030900000000003</v>
      </c>
      <c r="J68" s="7">
        <v>852.96979999999996</v>
      </c>
      <c r="K68" s="7">
        <v>293.0009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9" customHeight="1" x14ac:dyDescent="0.25">
      <c r="A69" s="5" t="s">
        <v>146</v>
      </c>
      <c r="B69" s="6" t="s">
        <v>147</v>
      </c>
      <c r="C69" s="7">
        <v>451350</v>
      </c>
      <c r="D69" s="7">
        <v>36.107999999999997</v>
      </c>
      <c r="E69" s="7">
        <v>8.3544999999999998</v>
      </c>
      <c r="F69" s="7">
        <v>0</v>
      </c>
      <c r="G69" s="7">
        <v>36.107999999999997</v>
      </c>
      <c r="H69" s="7">
        <v>74.648799999999994</v>
      </c>
      <c r="I69" s="7">
        <v>23.9132</v>
      </c>
      <c r="J69" s="7">
        <v>179.13249999999999</v>
      </c>
      <c r="K69" s="7">
        <v>68.375699999999995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9" customHeight="1" x14ac:dyDescent="0.25">
      <c r="A70" s="5" t="s">
        <v>148</v>
      </c>
      <c r="B70" s="6" t="s">
        <v>149</v>
      </c>
      <c r="C70" s="7">
        <v>818448.07490000001</v>
      </c>
      <c r="D70" s="7">
        <v>34.101999999999997</v>
      </c>
      <c r="E70" s="7">
        <v>11.8355</v>
      </c>
      <c r="F70" s="7">
        <v>0</v>
      </c>
      <c r="G70" s="7">
        <v>21.313800000000001</v>
      </c>
      <c r="H70" s="7">
        <v>0</v>
      </c>
      <c r="I70" s="7">
        <v>0</v>
      </c>
      <c r="J70" s="7">
        <v>67.251300000000001</v>
      </c>
      <c r="K70" s="7">
        <v>45.9375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9" customHeight="1" x14ac:dyDescent="0.25">
      <c r="A71" s="5" t="s">
        <v>150</v>
      </c>
      <c r="B71" s="6" t="s">
        <v>151</v>
      </c>
      <c r="C71" s="7">
        <v>124.8553</v>
      </c>
      <c r="D71" s="7">
        <v>6.2399999999999997E-2</v>
      </c>
      <c r="E71" s="7">
        <v>5.7999999999999996E-3</v>
      </c>
      <c r="F71" s="7">
        <v>0</v>
      </c>
      <c r="G71" s="7">
        <v>3.1199999999999999E-2</v>
      </c>
      <c r="H71" s="7">
        <v>0</v>
      </c>
      <c r="I71" s="7">
        <v>0</v>
      </c>
      <c r="J71" s="7">
        <v>9.9400000000000002E-2</v>
      </c>
      <c r="K71" s="7">
        <v>6.8199999999999997E-2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9" customHeight="1" x14ac:dyDescent="0.25">
      <c r="A72" s="5" t="s">
        <v>152</v>
      </c>
      <c r="B72" s="6" t="s">
        <v>153</v>
      </c>
      <c r="C72" s="7">
        <v>162927.7292</v>
      </c>
      <c r="D72" s="7">
        <v>10.4739</v>
      </c>
      <c r="E72" s="7">
        <v>2.8721999999999999</v>
      </c>
      <c r="F72" s="7">
        <v>0</v>
      </c>
      <c r="G72" s="7">
        <v>5.8188000000000004</v>
      </c>
      <c r="H72" s="7">
        <v>0</v>
      </c>
      <c r="I72" s="7">
        <v>23.9132</v>
      </c>
      <c r="J72" s="7">
        <v>43.078099999999999</v>
      </c>
      <c r="K72" s="7">
        <v>37.259300000000003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9" customHeight="1" x14ac:dyDescent="0.25">
      <c r="A73" s="5" t="s">
        <v>154</v>
      </c>
      <c r="B73" s="6" t="s">
        <v>155</v>
      </c>
      <c r="C73" s="7">
        <v>4901783.0883999998</v>
      </c>
      <c r="D73" s="7">
        <v>326.78550000000001</v>
      </c>
      <c r="E73" s="7">
        <v>88.211699999999993</v>
      </c>
      <c r="F73" s="7">
        <v>0</v>
      </c>
      <c r="G73" s="7">
        <v>326.78550000000001</v>
      </c>
      <c r="H73" s="7">
        <v>144.94390000000001</v>
      </c>
      <c r="I73" s="7">
        <v>31.914000000000001</v>
      </c>
      <c r="J73" s="7">
        <v>918.64059999999995</v>
      </c>
      <c r="K73" s="7">
        <v>446.91120000000001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9" customHeight="1" x14ac:dyDescent="0.25">
      <c r="A74" s="5" t="s">
        <v>156</v>
      </c>
      <c r="B74" s="6" t="s">
        <v>157</v>
      </c>
      <c r="C74" s="7">
        <v>3518533.1519999998</v>
      </c>
      <c r="D74" s="7">
        <v>93.827600000000004</v>
      </c>
      <c r="E74" s="7">
        <v>57.891599999999997</v>
      </c>
      <c r="F74" s="7">
        <v>0</v>
      </c>
      <c r="G74" s="7">
        <v>58.642200000000003</v>
      </c>
      <c r="H74" s="7">
        <v>0</v>
      </c>
      <c r="I74" s="7">
        <v>42.030900000000003</v>
      </c>
      <c r="J74" s="7">
        <v>252.39230000000001</v>
      </c>
      <c r="K74" s="7">
        <v>193.7501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9" customHeight="1" x14ac:dyDescent="0.25">
      <c r="A75" s="5" t="s">
        <v>158</v>
      </c>
      <c r="B75" s="6" t="s">
        <v>159</v>
      </c>
      <c r="C75" s="7">
        <v>179162.80050000001</v>
      </c>
      <c r="D75" s="7">
        <v>14.333</v>
      </c>
      <c r="E75" s="7">
        <v>3.3163</v>
      </c>
      <c r="F75" s="7">
        <v>0</v>
      </c>
      <c r="G75" s="7">
        <v>12.541399999999999</v>
      </c>
      <c r="H75" s="7">
        <v>0</v>
      </c>
      <c r="I75" s="7">
        <v>0</v>
      </c>
      <c r="J75" s="7">
        <v>30.1907</v>
      </c>
      <c r="K75" s="7">
        <v>17.6493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9" customHeight="1" x14ac:dyDescent="0.25">
      <c r="A76" s="5" t="s">
        <v>160</v>
      </c>
      <c r="B76" s="6" t="s">
        <v>161</v>
      </c>
      <c r="C76" s="7">
        <v>1765067.9987999999</v>
      </c>
      <c r="D76" s="7">
        <v>79.428100000000001</v>
      </c>
      <c r="E76" s="7">
        <v>29.948799999999999</v>
      </c>
      <c r="F76" s="7">
        <v>0</v>
      </c>
      <c r="G76" s="7">
        <v>44.1267</v>
      </c>
      <c r="H76" s="7">
        <v>0</v>
      </c>
      <c r="I76" s="7">
        <v>23.9132</v>
      </c>
      <c r="J76" s="7">
        <v>177.41679999999999</v>
      </c>
      <c r="K76" s="7">
        <v>133.2901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9" customHeight="1" x14ac:dyDescent="0.25">
      <c r="A77" s="5" t="s">
        <v>162</v>
      </c>
      <c r="B77" s="6" t="s">
        <v>163</v>
      </c>
      <c r="C77" s="7">
        <v>97962.717300000004</v>
      </c>
      <c r="D77" s="7">
        <v>4.4082999999999997</v>
      </c>
      <c r="E77" s="7">
        <v>1.6621999999999999</v>
      </c>
      <c r="F77" s="7">
        <v>0</v>
      </c>
      <c r="G77" s="7">
        <v>2.4491000000000001</v>
      </c>
      <c r="H77" s="7">
        <v>0</v>
      </c>
      <c r="I77" s="7">
        <v>23.9132</v>
      </c>
      <c r="J77" s="7">
        <v>32.4328</v>
      </c>
      <c r="K77" s="7">
        <v>29.983699999999999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9" customHeight="1" x14ac:dyDescent="0.25">
      <c r="A78" s="5" t="s">
        <v>164</v>
      </c>
      <c r="B78" s="6" t="s">
        <v>165</v>
      </c>
      <c r="C78" s="7">
        <v>800000</v>
      </c>
      <c r="D78" s="7">
        <v>12.666700000000001</v>
      </c>
      <c r="E78" s="7">
        <v>12.751300000000001</v>
      </c>
      <c r="F78" s="7">
        <v>0</v>
      </c>
      <c r="G78" s="7">
        <v>6.6666999999999996</v>
      </c>
      <c r="H78" s="7">
        <v>0</v>
      </c>
      <c r="I78" s="7">
        <v>0</v>
      </c>
      <c r="J78" s="7">
        <v>32.084699999999998</v>
      </c>
      <c r="K78" s="7">
        <v>25.417999999999999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9" customHeight="1" x14ac:dyDescent="0.25">
      <c r="A79" s="5" t="s">
        <v>166</v>
      </c>
      <c r="B79" s="6" t="s">
        <v>167</v>
      </c>
      <c r="C79" s="7">
        <v>1195000</v>
      </c>
      <c r="D79" s="7">
        <v>18.9208</v>
      </c>
      <c r="E79" s="7">
        <v>19.0473</v>
      </c>
      <c r="F79" s="7">
        <v>0</v>
      </c>
      <c r="G79" s="7">
        <v>9.9582999999999995</v>
      </c>
      <c r="H79" s="7">
        <v>0</v>
      </c>
      <c r="I79" s="7">
        <v>0</v>
      </c>
      <c r="J79" s="7">
        <v>47.926400000000001</v>
      </c>
      <c r="K79" s="7">
        <v>37.9681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9" customHeight="1" x14ac:dyDescent="0.25">
      <c r="A80" s="5" t="s">
        <v>168</v>
      </c>
      <c r="B80" s="6" t="s">
        <v>169</v>
      </c>
      <c r="C80" s="7">
        <v>620000</v>
      </c>
      <c r="D80" s="7">
        <v>9.8167000000000009</v>
      </c>
      <c r="E80" s="7">
        <v>9.8823000000000008</v>
      </c>
      <c r="F80" s="7">
        <v>0</v>
      </c>
      <c r="G80" s="7">
        <v>5.1666999999999996</v>
      </c>
      <c r="H80" s="7">
        <v>0</v>
      </c>
      <c r="I80" s="7">
        <v>0</v>
      </c>
      <c r="J80" s="7">
        <v>24.8657</v>
      </c>
      <c r="K80" s="7">
        <v>19.699000000000002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9" customHeight="1" x14ac:dyDescent="0.25">
      <c r="A81" s="5" t="s">
        <v>170</v>
      </c>
      <c r="B81" s="6" t="s">
        <v>171</v>
      </c>
      <c r="C81" s="7">
        <v>501500</v>
      </c>
      <c r="D81" s="7">
        <v>40.119999999999997</v>
      </c>
      <c r="E81" s="7">
        <v>9.2827999999999999</v>
      </c>
      <c r="F81" s="7">
        <v>0</v>
      </c>
      <c r="G81" s="7">
        <v>40.119999999999997</v>
      </c>
      <c r="H81" s="7">
        <v>74.648799999999994</v>
      </c>
      <c r="I81" s="7">
        <v>23.9132</v>
      </c>
      <c r="J81" s="7">
        <v>188.0848</v>
      </c>
      <c r="K81" s="7">
        <v>73.316000000000003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9" customHeight="1" x14ac:dyDescent="0.25">
      <c r="A82" s="5" t="s">
        <v>172</v>
      </c>
      <c r="B82" s="6" t="s">
        <v>173</v>
      </c>
      <c r="C82" s="7">
        <v>2642.3489</v>
      </c>
      <c r="D82" s="7">
        <v>0.39639999999999997</v>
      </c>
      <c r="E82" s="7">
        <v>5.4300000000000001E-2</v>
      </c>
      <c r="F82" s="7">
        <v>0</v>
      </c>
      <c r="G82" s="7">
        <v>0.30830000000000002</v>
      </c>
      <c r="H82" s="7">
        <v>6.8175999999999997</v>
      </c>
      <c r="I82" s="7">
        <v>0</v>
      </c>
      <c r="J82" s="7">
        <v>7.5766</v>
      </c>
      <c r="K82" s="7">
        <v>0.45069999999999999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9" customHeight="1" x14ac:dyDescent="0.25">
      <c r="A83" s="5" t="s">
        <v>174</v>
      </c>
      <c r="B83" s="6" t="s">
        <v>175</v>
      </c>
      <c r="C83" s="7">
        <v>1103879.4609000001</v>
      </c>
      <c r="D83" s="7">
        <v>14.3734</v>
      </c>
      <c r="E83" s="7">
        <v>6.4050000000000002</v>
      </c>
      <c r="F83" s="7">
        <v>0</v>
      </c>
      <c r="G83" s="7">
        <v>31.940999999999999</v>
      </c>
      <c r="H83" s="7">
        <v>375.26130000000001</v>
      </c>
      <c r="I83" s="7">
        <v>139.04179999999999</v>
      </c>
      <c r="J83" s="7">
        <v>567.02250000000004</v>
      </c>
      <c r="K83" s="7">
        <v>159.8202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9" customHeight="1" x14ac:dyDescent="0.25">
      <c r="A84" s="5" t="s">
        <v>176</v>
      </c>
      <c r="B84" s="6" t="s">
        <v>177</v>
      </c>
      <c r="C84" s="7">
        <v>73346.184200000003</v>
      </c>
      <c r="D84" s="7">
        <v>4.4008000000000003</v>
      </c>
      <c r="E84" s="7">
        <v>1.3575999999999999</v>
      </c>
      <c r="F84" s="7">
        <v>0.55010000000000003</v>
      </c>
      <c r="G84" s="7">
        <v>4.4008000000000003</v>
      </c>
      <c r="H84" s="7">
        <v>21.116800000000001</v>
      </c>
      <c r="I84" s="7">
        <v>0</v>
      </c>
      <c r="J84" s="7">
        <v>31.8261</v>
      </c>
      <c r="K84" s="7">
        <v>6.3085000000000004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9" customHeight="1" x14ac:dyDescent="0.25">
      <c r="A85" s="5" t="s">
        <v>178</v>
      </c>
      <c r="B85" s="6" t="s">
        <v>179</v>
      </c>
      <c r="C85" s="7">
        <v>16943115.435899999</v>
      </c>
      <c r="D85" s="7">
        <v>847.1558</v>
      </c>
      <c r="E85" s="7">
        <v>298.68290000000002</v>
      </c>
      <c r="F85" s="7">
        <v>121.0223</v>
      </c>
      <c r="G85" s="7">
        <v>1089.2003</v>
      </c>
      <c r="H85" s="7">
        <v>119.4593</v>
      </c>
      <c r="I85" s="7">
        <v>33.314900000000002</v>
      </c>
      <c r="J85" s="7">
        <v>2508.8355000000001</v>
      </c>
      <c r="K85" s="7">
        <v>1300.1759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9" customHeight="1" x14ac:dyDescent="0.25">
      <c r="A86" s="5" t="s">
        <v>180</v>
      </c>
      <c r="B86" s="6" t="s">
        <v>181</v>
      </c>
      <c r="C86" s="7">
        <v>29729008.787099998</v>
      </c>
      <c r="D86" s="7">
        <v>1486.4503999999999</v>
      </c>
      <c r="E86" s="7">
        <v>524.08000000000004</v>
      </c>
      <c r="F86" s="7">
        <v>212.3501</v>
      </c>
      <c r="G86" s="7">
        <v>1911.1505999999999</v>
      </c>
      <c r="H86" s="7">
        <v>132.73249999999999</v>
      </c>
      <c r="I86" s="7">
        <v>33.314900000000002</v>
      </c>
      <c r="J86" s="7">
        <v>4300.0784999999996</v>
      </c>
      <c r="K86" s="7">
        <v>2256.1954000000001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9" customHeight="1" x14ac:dyDescent="0.25">
      <c r="A87" s="5" t="s">
        <v>182</v>
      </c>
      <c r="B87" s="6" t="s">
        <v>183</v>
      </c>
      <c r="C87" s="7">
        <v>361876.94750000001</v>
      </c>
      <c r="D87" s="7">
        <v>25.331399999999999</v>
      </c>
      <c r="E87" s="7">
        <v>6.6982999999999997</v>
      </c>
      <c r="F87" s="7">
        <v>0</v>
      </c>
      <c r="G87" s="7">
        <v>25.331399999999999</v>
      </c>
      <c r="H87" s="7">
        <v>60.393300000000004</v>
      </c>
      <c r="I87" s="7">
        <v>31.914000000000001</v>
      </c>
      <c r="J87" s="7">
        <v>149.66839999999999</v>
      </c>
      <c r="K87" s="7">
        <v>63.9437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9" customHeight="1" x14ac:dyDescent="0.25">
      <c r="A88" s="5" t="s">
        <v>184</v>
      </c>
      <c r="B88" s="6" t="s">
        <v>185</v>
      </c>
      <c r="C88" s="7">
        <v>48890.923999999999</v>
      </c>
      <c r="D88" s="7">
        <v>3.9113000000000002</v>
      </c>
      <c r="E88" s="7">
        <v>0.90500000000000003</v>
      </c>
      <c r="F88" s="7">
        <v>0</v>
      </c>
      <c r="G88" s="7">
        <v>3.4224000000000001</v>
      </c>
      <c r="H88" s="7">
        <v>15.014200000000001</v>
      </c>
      <c r="I88" s="7">
        <v>0</v>
      </c>
      <c r="J88" s="7">
        <v>23.2529</v>
      </c>
      <c r="K88" s="7">
        <v>4.8163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9" customHeight="1" x14ac:dyDescent="0.25">
      <c r="A89" s="5" t="s">
        <v>186</v>
      </c>
      <c r="B89" s="6" t="s">
        <v>187</v>
      </c>
      <c r="C89" s="7">
        <v>64271.979399999997</v>
      </c>
      <c r="D89" s="7">
        <v>5.1417999999999999</v>
      </c>
      <c r="E89" s="7">
        <v>1.1897</v>
      </c>
      <c r="F89" s="7">
        <v>0</v>
      </c>
      <c r="G89" s="7">
        <v>4.4989999999999997</v>
      </c>
      <c r="H89" s="7">
        <v>8.3143999999999991</v>
      </c>
      <c r="I89" s="7">
        <v>23.9132</v>
      </c>
      <c r="J89" s="7">
        <v>43.058100000000003</v>
      </c>
      <c r="K89" s="7">
        <v>30.244700000000002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9" customHeight="1" x14ac:dyDescent="0.25">
      <c r="A90" s="5" t="s">
        <v>188</v>
      </c>
      <c r="B90" s="6" t="s">
        <v>189</v>
      </c>
      <c r="C90" s="7">
        <v>54616.822500000002</v>
      </c>
      <c r="D90" s="7">
        <v>4.3693</v>
      </c>
      <c r="E90" s="7">
        <v>1.0109999999999999</v>
      </c>
      <c r="F90" s="7">
        <v>0</v>
      </c>
      <c r="G90" s="7">
        <v>3.8231999999999999</v>
      </c>
      <c r="H90" s="7">
        <v>8.3143999999999991</v>
      </c>
      <c r="I90" s="7">
        <v>23.9132</v>
      </c>
      <c r="J90" s="7">
        <v>41.431100000000001</v>
      </c>
      <c r="K90" s="7">
        <v>29.293500000000002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9" customHeight="1" x14ac:dyDescent="0.25">
      <c r="A91" s="5" t="s">
        <v>190</v>
      </c>
      <c r="B91" s="6" t="s">
        <v>191</v>
      </c>
      <c r="C91" s="7">
        <v>5302261.7895999998</v>
      </c>
      <c r="D91" s="7">
        <v>69.039900000000003</v>
      </c>
      <c r="E91" s="7">
        <v>30.764900000000001</v>
      </c>
      <c r="F91" s="7">
        <v>0</v>
      </c>
      <c r="G91" s="7">
        <v>153.42189999999999</v>
      </c>
      <c r="H91" s="7">
        <v>375.26130000000001</v>
      </c>
      <c r="I91" s="7">
        <v>139.04179999999999</v>
      </c>
      <c r="J91" s="7">
        <v>767.52980000000002</v>
      </c>
      <c r="K91" s="7">
        <v>238.8466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9" customHeight="1" x14ac:dyDescent="0.25">
      <c r="A92" s="5" t="s">
        <v>192</v>
      </c>
      <c r="B92" s="6" t="s">
        <v>193</v>
      </c>
      <c r="C92" s="7">
        <v>2093591.2275</v>
      </c>
      <c r="D92" s="7">
        <v>16.356200000000001</v>
      </c>
      <c r="E92" s="7">
        <v>11.7737</v>
      </c>
      <c r="F92" s="7">
        <v>0</v>
      </c>
      <c r="G92" s="7">
        <v>27.260300000000001</v>
      </c>
      <c r="H92" s="7">
        <v>0</v>
      </c>
      <c r="I92" s="7">
        <v>24.468900000000001</v>
      </c>
      <c r="J92" s="7">
        <v>79.859099999999998</v>
      </c>
      <c r="K92" s="7">
        <v>52.598799999999997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9" customHeight="1" x14ac:dyDescent="0.25">
      <c r="A93" s="5" t="s">
        <v>194</v>
      </c>
      <c r="B93" s="6" t="s">
        <v>195</v>
      </c>
      <c r="C93" s="7">
        <v>9327.9</v>
      </c>
      <c r="D93" s="7">
        <v>0.62190000000000001</v>
      </c>
      <c r="E93" s="7">
        <v>0.16789999999999999</v>
      </c>
      <c r="F93" s="7">
        <v>0</v>
      </c>
      <c r="G93" s="7">
        <v>0.62190000000000001</v>
      </c>
      <c r="H93" s="7">
        <v>3.4708000000000001</v>
      </c>
      <c r="I93" s="7">
        <v>0</v>
      </c>
      <c r="J93" s="7">
        <v>4.8825000000000003</v>
      </c>
      <c r="K93" s="7">
        <v>0.78979999999999995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9" customHeight="1" x14ac:dyDescent="0.25">
      <c r="A94" s="5" t="s">
        <v>196</v>
      </c>
      <c r="B94" s="6" t="s">
        <v>197</v>
      </c>
      <c r="C94" s="7">
        <v>8936231.8683000002</v>
      </c>
      <c r="D94" s="7">
        <v>142.97970000000001</v>
      </c>
      <c r="E94" s="7">
        <v>143.35499999999999</v>
      </c>
      <c r="F94" s="7">
        <v>0</v>
      </c>
      <c r="G94" s="7">
        <v>178.72460000000001</v>
      </c>
      <c r="H94" s="7">
        <v>254.84639999999999</v>
      </c>
      <c r="I94" s="7">
        <v>84.061800000000005</v>
      </c>
      <c r="J94" s="7">
        <v>803.96749999999997</v>
      </c>
      <c r="K94" s="7">
        <v>370.3965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9" customHeight="1" x14ac:dyDescent="0.25">
      <c r="A95" s="5" t="s">
        <v>198</v>
      </c>
      <c r="B95" s="6" t="s">
        <v>199</v>
      </c>
      <c r="C95" s="7">
        <v>1335656.4643999999</v>
      </c>
      <c r="D95" s="7">
        <v>133.56559999999999</v>
      </c>
      <c r="E95" s="7">
        <v>26.488900000000001</v>
      </c>
      <c r="F95" s="7">
        <v>0</v>
      </c>
      <c r="G95" s="7">
        <v>133.56559999999999</v>
      </c>
      <c r="H95" s="7">
        <v>119.03449999999999</v>
      </c>
      <c r="I95" s="7">
        <v>31.914000000000001</v>
      </c>
      <c r="J95" s="7">
        <v>444.5686</v>
      </c>
      <c r="K95" s="7">
        <v>191.96850000000001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5" t="s">
        <v>200</v>
      </c>
      <c r="B96" s="6" t="s">
        <v>201</v>
      </c>
      <c r="C96" s="7">
        <v>208400.83249999999</v>
      </c>
      <c r="D96" s="7">
        <v>18.7561</v>
      </c>
      <c r="E96" s="7">
        <v>3.8574999999999999</v>
      </c>
      <c r="F96" s="7">
        <v>0</v>
      </c>
      <c r="G96" s="7">
        <v>18.7561</v>
      </c>
      <c r="H96" s="7">
        <v>0</v>
      </c>
      <c r="I96" s="7">
        <v>23.9132</v>
      </c>
      <c r="J96" s="7">
        <v>65.282899999999998</v>
      </c>
      <c r="K96" s="7">
        <v>46.526800000000001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5" t="s">
        <v>202</v>
      </c>
      <c r="B97" s="6" t="s">
        <v>203</v>
      </c>
      <c r="C97" s="7">
        <v>21063</v>
      </c>
      <c r="D97" s="7">
        <v>1.8956999999999999</v>
      </c>
      <c r="E97" s="7">
        <v>0.38990000000000002</v>
      </c>
      <c r="F97" s="7">
        <v>0</v>
      </c>
      <c r="G97" s="7">
        <v>1.0531999999999999</v>
      </c>
      <c r="H97" s="7">
        <v>0</v>
      </c>
      <c r="I97" s="7">
        <v>0</v>
      </c>
      <c r="J97" s="7">
        <v>3.3388</v>
      </c>
      <c r="K97" s="7">
        <v>2.2856000000000001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9" customHeight="1" x14ac:dyDescent="0.25">
      <c r="A98" s="5" t="s">
        <v>204</v>
      </c>
      <c r="B98" s="6" t="s">
        <v>205</v>
      </c>
      <c r="C98" s="7">
        <v>140420</v>
      </c>
      <c r="D98" s="7">
        <v>12.6378</v>
      </c>
      <c r="E98" s="7">
        <v>2.5992000000000002</v>
      </c>
      <c r="F98" s="7">
        <v>0</v>
      </c>
      <c r="G98" s="7">
        <v>7.0209999999999999</v>
      </c>
      <c r="H98" s="7">
        <v>0</v>
      </c>
      <c r="I98" s="7">
        <v>0</v>
      </c>
      <c r="J98" s="7">
        <v>22.257999999999999</v>
      </c>
      <c r="K98" s="7">
        <v>15.237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9" customHeight="1" x14ac:dyDescent="0.25">
      <c r="A99" s="5" t="s">
        <v>206</v>
      </c>
      <c r="B99" s="6" t="s">
        <v>207</v>
      </c>
      <c r="C99" s="7">
        <v>7378.2322999999997</v>
      </c>
      <c r="D99" s="7">
        <v>0.66400000000000003</v>
      </c>
      <c r="E99" s="7">
        <v>0.1366</v>
      </c>
      <c r="F99" s="7">
        <v>0</v>
      </c>
      <c r="G99" s="7">
        <v>0.36890000000000001</v>
      </c>
      <c r="H99" s="7">
        <v>0</v>
      </c>
      <c r="I99" s="7">
        <v>0</v>
      </c>
      <c r="J99" s="7">
        <v>1.1695</v>
      </c>
      <c r="K99" s="7">
        <v>0.80059999999999998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9" customHeight="1" x14ac:dyDescent="0.25">
      <c r="A100" s="5" t="s">
        <v>208</v>
      </c>
      <c r="B100" s="6" t="s">
        <v>209</v>
      </c>
      <c r="C100" s="7">
        <v>683930.7452</v>
      </c>
      <c r="D100" s="7">
        <v>68.393100000000004</v>
      </c>
      <c r="E100" s="7">
        <v>13.563800000000001</v>
      </c>
      <c r="F100" s="7">
        <v>0</v>
      </c>
      <c r="G100" s="7">
        <v>68.393100000000004</v>
      </c>
      <c r="H100" s="7">
        <v>105.9205</v>
      </c>
      <c r="I100" s="7">
        <v>31.914000000000001</v>
      </c>
      <c r="J100" s="7">
        <v>288.18450000000001</v>
      </c>
      <c r="K100" s="7">
        <v>113.87090000000001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9" customHeight="1" x14ac:dyDescent="0.25">
      <c r="A101" s="5" t="s">
        <v>210</v>
      </c>
      <c r="B101" s="6" t="s">
        <v>211</v>
      </c>
      <c r="C101" s="7">
        <v>485916.38900000002</v>
      </c>
      <c r="D101" s="7">
        <v>38.8733</v>
      </c>
      <c r="E101" s="7">
        <v>8.9943000000000008</v>
      </c>
      <c r="F101" s="7">
        <v>0</v>
      </c>
      <c r="G101" s="7">
        <v>38.8733</v>
      </c>
      <c r="H101" s="7">
        <v>44.1203</v>
      </c>
      <c r="I101" s="7">
        <v>23.9132</v>
      </c>
      <c r="J101" s="7">
        <v>154.77440000000001</v>
      </c>
      <c r="K101" s="7">
        <v>71.780799999999999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9" customHeight="1" x14ac:dyDescent="0.25">
      <c r="A102" s="5" t="s">
        <v>212</v>
      </c>
      <c r="B102" s="6" t="s">
        <v>213</v>
      </c>
      <c r="C102" s="7">
        <v>482542.71480000002</v>
      </c>
      <c r="D102" s="7">
        <v>33.777999999999999</v>
      </c>
      <c r="E102" s="7">
        <v>8.9319000000000006</v>
      </c>
      <c r="F102" s="7">
        <v>0</v>
      </c>
      <c r="G102" s="7">
        <v>33.777999999999999</v>
      </c>
      <c r="H102" s="7">
        <v>73.533799999999999</v>
      </c>
      <c r="I102" s="7">
        <v>31.914000000000001</v>
      </c>
      <c r="J102" s="7">
        <v>181.9357</v>
      </c>
      <c r="K102" s="7">
        <v>74.623900000000006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9" customHeight="1" x14ac:dyDescent="0.25">
      <c r="A103" s="5" t="s">
        <v>214</v>
      </c>
      <c r="B103" s="6" t="s">
        <v>215</v>
      </c>
      <c r="C103" s="7">
        <v>3881541.7960000001</v>
      </c>
      <c r="D103" s="7">
        <v>271.7079</v>
      </c>
      <c r="E103" s="7">
        <v>71.847300000000004</v>
      </c>
      <c r="F103" s="7">
        <v>0</v>
      </c>
      <c r="G103" s="7">
        <v>271.7079</v>
      </c>
      <c r="H103" s="7">
        <v>178.07390000000001</v>
      </c>
      <c r="I103" s="7">
        <v>23.9132</v>
      </c>
      <c r="J103" s="7">
        <v>817.25019999999995</v>
      </c>
      <c r="K103" s="7">
        <v>367.46839999999997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9" customHeight="1" x14ac:dyDescent="0.25">
      <c r="A104" s="5" t="s">
        <v>216</v>
      </c>
      <c r="B104" s="6" t="s">
        <v>217</v>
      </c>
      <c r="C104" s="7">
        <v>4423087.3754000003</v>
      </c>
      <c r="D104" s="7">
        <v>294.8725</v>
      </c>
      <c r="E104" s="7">
        <v>79.597099999999998</v>
      </c>
      <c r="F104" s="7">
        <v>0</v>
      </c>
      <c r="G104" s="7">
        <v>294.8725</v>
      </c>
      <c r="H104" s="7">
        <v>103.0004</v>
      </c>
      <c r="I104" s="7">
        <v>31.914000000000001</v>
      </c>
      <c r="J104" s="7">
        <v>804.25649999999996</v>
      </c>
      <c r="K104" s="7">
        <v>406.3836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9" customHeight="1" x14ac:dyDescent="0.25">
      <c r="A105" s="5" t="s">
        <v>218</v>
      </c>
      <c r="B105" s="6" t="s">
        <v>219</v>
      </c>
      <c r="C105" s="7">
        <v>209547.2922</v>
      </c>
      <c r="D105" s="7">
        <v>10.477399999999999</v>
      </c>
      <c r="E105" s="7">
        <v>3.7709999999999999</v>
      </c>
      <c r="F105" s="7">
        <v>1.5279</v>
      </c>
      <c r="G105" s="7">
        <v>10.477399999999999</v>
      </c>
      <c r="H105" s="7">
        <v>24.688199999999998</v>
      </c>
      <c r="I105" s="7">
        <v>25.776</v>
      </c>
      <c r="J105" s="7">
        <v>76.7179</v>
      </c>
      <c r="K105" s="7">
        <v>41.552300000000002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9" customHeight="1" x14ac:dyDescent="0.25">
      <c r="A106" s="5" t="s">
        <v>220</v>
      </c>
      <c r="B106" s="6" t="s">
        <v>221</v>
      </c>
      <c r="C106" s="7">
        <v>86279801.5854</v>
      </c>
      <c r="D106" s="7">
        <v>970.64779999999996</v>
      </c>
      <c r="E106" s="7">
        <v>698.70460000000003</v>
      </c>
      <c r="F106" s="7">
        <v>0</v>
      </c>
      <c r="G106" s="7">
        <v>2156.9949999999999</v>
      </c>
      <c r="H106" s="7">
        <v>1008.7670000000001</v>
      </c>
      <c r="I106" s="7">
        <v>64.884799999999998</v>
      </c>
      <c r="J106" s="7">
        <v>4899.9992000000002</v>
      </c>
      <c r="K106" s="7">
        <v>1734.2372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9" customHeight="1" x14ac:dyDescent="0.25">
      <c r="A107" s="5" t="s">
        <v>222</v>
      </c>
      <c r="B107" s="6" t="s">
        <v>223</v>
      </c>
      <c r="C107" s="7">
        <v>1494435.567</v>
      </c>
      <c r="D107" s="7">
        <v>170.79259999999999</v>
      </c>
      <c r="E107" s="7">
        <v>29.637899999999998</v>
      </c>
      <c r="F107" s="7">
        <v>0</v>
      </c>
      <c r="G107" s="7">
        <v>213.49080000000001</v>
      </c>
      <c r="H107" s="7">
        <v>51.765700000000002</v>
      </c>
      <c r="I107" s="7">
        <v>31.914000000000001</v>
      </c>
      <c r="J107" s="7">
        <v>497.601</v>
      </c>
      <c r="K107" s="7">
        <v>232.34450000000001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9" customHeight="1" x14ac:dyDescent="0.25">
      <c r="A108" s="5" t="s">
        <v>224</v>
      </c>
      <c r="B108" s="6" t="s">
        <v>225</v>
      </c>
      <c r="C108" s="7">
        <v>589821.47530000005</v>
      </c>
      <c r="D108" s="7">
        <v>25.278099999999998</v>
      </c>
      <c r="E108" s="7">
        <v>10.3977</v>
      </c>
      <c r="F108" s="7">
        <v>4.2130000000000001</v>
      </c>
      <c r="G108" s="7">
        <v>37.917099999999998</v>
      </c>
      <c r="H108" s="7">
        <v>111.9731</v>
      </c>
      <c r="I108" s="7">
        <v>28.213999999999999</v>
      </c>
      <c r="J108" s="7">
        <v>217.99299999999999</v>
      </c>
      <c r="K108" s="7">
        <v>68.102800000000002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9" customHeight="1" x14ac:dyDescent="0.25">
      <c r="A109" s="5" t="s">
        <v>226</v>
      </c>
      <c r="B109" s="6" t="s">
        <v>227</v>
      </c>
      <c r="C109" s="7">
        <v>89741.286500000002</v>
      </c>
      <c r="D109" s="7">
        <v>7.1792999999999996</v>
      </c>
      <c r="E109" s="7">
        <v>1.6611</v>
      </c>
      <c r="F109" s="7">
        <v>0</v>
      </c>
      <c r="G109" s="7">
        <v>4.4870999999999999</v>
      </c>
      <c r="H109" s="7">
        <v>0</v>
      </c>
      <c r="I109" s="7">
        <v>0</v>
      </c>
      <c r="J109" s="7">
        <v>13.327500000000001</v>
      </c>
      <c r="K109" s="7">
        <v>8.8404000000000007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9" customHeight="1" x14ac:dyDescent="0.25">
      <c r="A110" s="5" t="s">
        <v>228</v>
      </c>
      <c r="B110" s="6" t="s">
        <v>229</v>
      </c>
      <c r="C110" s="7">
        <v>280609.3639</v>
      </c>
      <c r="D110" s="7">
        <v>11.224399999999999</v>
      </c>
      <c r="E110" s="7">
        <v>4.7611999999999997</v>
      </c>
      <c r="F110" s="7">
        <v>0</v>
      </c>
      <c r="G110" s="7">
        <v>7.0152000000000001</v>
      </c>
      <c r="H110" s="7">
        <v>0</v>
      </c>
      <c r="I110" s="7">
        <v>23.9132</v>
      </c>
      <c r="J110" s="7">
        <v>46.914000000000001</v>
      </c>
      <c r="K110" s="7">
        <v>39.898800000000001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9" customHeight="1" x14ac:dyDescent="0.25">
      <c r="A111" s="5" t="s">
        <v>230</v>
      </c>
      <c r="B111" s="6" t="s">
        <v>231</v>
      </c>
      <c r="C111" s="7">
        <v>93780.5</v>
      </c>
      <c r="D111" s="7">
        <v>5.3589000000000002</v>
      </c>
      <c r="E111" s="7">
        <v>1.6532</v>
      </c>
      <c r="F111" s="7">
        <v>0</v>
      </c>
      <c r="G111" s="7">
        <v>5.3589000000000002</v>
      </c>
      <c r="H111" s="7">
        <v>0</v>
      </c>
      <c r="I111" s="7">
        <v>42.030900000000003</v>
      </c>
      <c r="J111" s="7">
        <v>54.401899999999998</v>
      </c>
      <c r="K111" s="7">
        <v>49.042999999999999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9" customHeight="1" x14ac:dyDescent="0.25">
      <c r="A112" s="5" t="s">
        <v>232</v>
      </c>
      <c r="B112" s="6" t="s">
        <v>233</v>
      </c>
      <c r="C112" s="7">
        <v>264408.69319999998</v>
      </c>
      <c r="D112" s="7">
        <v>21.152699999999999</v>
      </c>
      <c r="E112" s="7">
        <v>4.8941999999999997</v>
      </c>
      <c r="F112" s="7">
        <v>0</v>
      </c>
      <c r="G112" s="7">
        <v>21.152699999999999</v>
      </c>
      <c r="H112" s="7">
        <v>8.3050999999999995</v>
      </c>
      <c r="I112" s="7">
        <v>0</v>
      </c>
      <c r="J112" s="7">
        <v>55.5047</v>
      </c>
      <c r="K112" s="7">
        <v>26.046900000000001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9" customHeight="1" x14ac:dyDescent="0.25">
      <c r="A113" s="5" t="s">
        <v>234</v>
      </c>
      <c r="B113" s="6" t="s">
        <v>235</v>
      </c>
      <c r="C113" s="7">
        <v>3249455.7919000001</v>
      </c>
      <c r="D113" s="7">
        <v>185.6832</v>
      </c>
      <c r="E113" s="7">
        <v>57.283299999999997</v>
      </c>
      <c r="F113" s="7">
        <v>0</v>
      </c>
      <c r="G113" s="7">
        <v>185.6832</v>
      </c>
      <c r="H113" s="7">
        <v>162.46459999999999</v>
      </c>
      <c r="I113" s="7">
        <v>42.030900000000003</v>
      </c>
      <c r="J113" s="7">
        <v>633.14520000000005</v>
      </c>
      <c r="K113" s="7">
        <v>284.99740000000003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9" customHeight="1" x14ac:dyDescent="0.25">
      <c r="A114" s="5" t="s">
        <v>236</v>
      </c>
      <c r="B114" s="6" t="s">
        <v>237</v>
      </c>
      <c r="C114" s="7">
        <v>1047.8118999999999</v>
      </c>
      <c r="D114" s="7">
        <v>8.9099999999999999E-2</v>
      </c>
      <c r="E114" s="7">
        <v>1.9400000000000001E-2</v>
      </c>
      <c r="F114" s="7">
        <v>0</v>
      </c>
      <c r="G114" s="7">
        <v>8.3799999999999999E-2</v>
      </c>
      <c r="H114" s="7">
        <v>0</v>
      </c>
      <c r="I114" s="7">
        <v>0</v>
      </c>
      <c r="J114" s="7">
        <v>0.1923</v>
      </c>
      <c r="K114" s="7">
        <v>0.1085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9" customHeight="1" x14ac:dyDescent="0.25">
      <c r="A115" s="5" t="s">
        <v>238</v>
      </c>
      <c r="B115" s="6" t="s">
        <v>239</v>
      </c>
      <c r="C115" s="7">
        <v>952.82399999999996</v>
      </c>
      <c r="D115" s="7">
        <v>8.1000000000000003E-2</v>
      </c>
      <c r="E115" s="7">
        <v>1.7600000000000001E-2</v>
      </c>
      <c r="F115" s="7">
        <v>0</v>
      </c>
      <c r="G115" s="7">
        <v>7.6200000000000004E-2</v>
      </c>
      <c r="H115" s="7">
        <v>0</v>
      </c>
      <c r="I115" s="7">
        <v>0</v>
      </c>
      <c r="J115" s="7">
        <v>0.17480000000000001</v>
      </c>
      <c r="K115" s="7">
        <v>9.8599999999999993E-2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9" customHeight="1" x14ac:dyDescent="0.25">
      <c r="A116" s="5" t="s">
        <v>240</v>
      </c>
      <c r="B116" s="6" t="s">
        <v>241</v>
      </c>
      <c r="C116" s="7">
        <v>416239.98499999999</v>
      </c>
      <c r="D116" s="7">
        <v>26.758299999999998</v>
      </c>
      <c r="E116" s="7">
        <v>7.3376999999999999</v>
      </c>
      <c r="F116" s="7">
        <v>0</v>
      </c>
      <c r="G116" s="7">
        <v>8.9193999999999996</v>
      </c>
      <c r="H116" s="7">
        <v>27.873799999999999</v>
      </c>
      <c r="I116" s="7">
        <v>23.9132</v>
      </c>
      <c r="J116" s="7">
        <v>94.802400000000006</v>
      </c>
      <c r="K116" s="7">
        <v>58.0092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9" customHeight="1" x14ac:dyDescent="0.25">
      <c r="A117" s="5" t="s">
        <v>242</v>
      </c>
      <c r="B117" s="6" t="s">
        <v>243</v>
      </c>
      <c r="C117" s="7">
        <v>114671.59269999999</v>
      </c>
      <c r="D117" s="7">
        <v>7.3716999999999997</v>
      </c>
      <c r="E117" s="7">
        <v>2.0215000000000001</v>
      </c>
      <c r="F117" s="7">
        <v>0</v>
      </c>
      <c r="G117" s="7">
        <v>2.4571999999999998</v>
      </c>
      <c r="H117" s="7">
        <v>3.8652000000000002</v>
      </c>
      <c r="I117" s="7">
        <v>0</v>
      </c>
      <c r="J117" s="7">
        <v>15.7156</v>
      </c>
      <c r="K117" s="7">
        <v>9.3932000000000002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9" customHeight="1" x14ac:dyDescent="0.25">
      <c r="A118" s="5" t="s">
        <v>244</v>
      </c>
      <c r="B118" s="6" t="s">
        <v>245</v>
      </c>
      <c r="C118" s="7">
        <v>2070.2945</v>
      </c>
      <c r="D118" s="7">
        <v>0.33119999999999999</v>
      </c>
      <c r="E118" s="7">
        <v>7.6600000000000001E-2</v>
      </c>
      <c r="F118" s="7">
        <v>0</v>
      </c>
      <c r="G118" s="7">
        <v>0.2898</v>
      </c>
      <c r="H118" s="7">
        <v>4.0286</v>
      </c>
      <c r="I118" s="7">
        <v>0</v>
      </c>
      <c r="J118" s="7">
        <v>4.7262000000000004</v>
      </c>
      <c r="K118" s="7">
        <v>0.4078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9" customHeight="1" x14ac:dyDescent="0.25">
      <c r="A119" s="5" t="s">
        <v>246</v>
      </c>
      <c r="B119" s="6" t="s">
        <v>247</v>
      </c>
      <c r="C119" s="7">
        <v>8250000</v>
      </c>
      <c r="D119" s="7">
        <v>132</v>
      </c>
      <c r="E119" s="7">
        <v>132.34649999999999</v>
      </c>
      <c r="F119" s="7">
        <v>0</v>
      </c>
      <c r="G119" s="7">
        <v>165</v>
      </c>
      <c r="H119" s="7">
        <v>1425.2284999999999</v>
      </c>
      <c r="I119" s="7">
        <v>32.7928</v>
      </c>
      <c r="J119" s="7">
        <v>1887.3678</v>
      </c>
      <c r="K119" s="7">
        <v>297.13929999999999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9" customHeight="1" x14ac:dyDescent="0.25">
      <c r="A120" s="5" t="s">
        <v>248</v>
      </c>
      <c r="B120" s="6" t="s">
        <v>249</v>
      </c>
      <c r="C120" s="7">
        <v>8250000</v>
      </c>
      <c r="D120" s="7">
        <v>132</v>
      </c>
      <c r="E120" s="7">
        <v>132.34649999999999</v>
      </c>
      <c r="F120" s="7">
        <v>0</v>
      </c>
      <c r="G120" s="7">
        <v>165</v>
      </c>
      <c r="H120" s="7">
        <v>1425.2284999999999</v>
      </c>
      <c r="I120" s="7">
        <v>32.7928</v>
      </c>
      <c r="J120" s="7">
        <v>1887.3678</v>
      </c>
      <c r="K120" s="7">
        <v>297.13929999999999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9" customHeight="1" x14ac:dyDescent="0.25">
      <c r="A121" s="5" t="s">
        <v>250</v>
      </c>
      <c r="B121" s="6" t="s">
        <v>251</v>
      </c>
      <c r="C121" s="7">
        <v>667000</v>
      </c>
      <c r="D121" s="7">
        <v>10.5608</v>
      </c>
      <c r="E121" s="7">
        <v>10.631399999999999</v>
      </c>
      <c r="F121" s="7">
        <v>0</v>
      </c>
      <c r="G121" s="7">
        <v>5.5583</v>
      </c>
      <c r="H121" s="7">
        <v>0</v>
      </c>
      <c r="I121" s="7">
        <v>0</v>
      </c>
      <c r="J121" s="7">
        <v>26.750499999999999</v>
      </c>
      <c r="K121" s="7">
        <v>21.1922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" customHeight="1" x14ac:dyDescent="0.25">
      <c r="A122" s="5" t="s">
        <v>252</v>
      </c>
      <c r="B122" s="6" t="s">
        <v>253</v>
      </c>
      <c r="C122" s="7">
        <v>746000</v>
      </c>
      <c r="D122" s="7">
        <v>11.8117</v>
      </c>
      <c r="E122" s="7">
        <v>11.890599999999999</v>
      </c>
      <c r="F122" s="7">
        <v>0</v>
      </c>
      <c r="G122" s="7">
        <v>6.2167000000000003</v>
      </c>
      <c r="H122" s="7">
        <v>0</v>
      </c>
      <c r="I122" s="7">
        <v>0</v>
      </c>
      <c r="J122" s="7">
        <v>29.919</v>
      </c>
      <c r="K122" s="7">
        <v>23.702300000000001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9" customHeight="1" x14ac:dyDescent="0.25">
      <c r="A123" s="5" t="s">
        <v>254</v>
      </c>
      <c r="B123" s="6" t="s">
        <v>255</v>
      </c>
      <c r="C123" s="7">
        <v>730000</v>
      </c>
      <c r="D123" s="7">
        <v>11.558299999999999</v>
      </c>
      <c r="E123" s="7">
        <v>11.6356</v>
      </c>
      <c r="F123" s="7">
        <v>0</v>
      </c>
      <c r="G123" s="7">
        <v>6.0833000000000004</v>
      </c>
      <c r="H123" s="7">
        <v>0</v>
      </c>
      <c r="I123" s="7">
        <v>0</v>
      </c>
      <c r="J123" s="7">
        <v>29.277200000000001</v>
      </c>
      <c r="K123" s="7">
        <v>23.193899999999999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9" customHeight="1" x14ac:dyDescent="0.25">
      <c r="A124" s="5" t="s">
        <v>256</v>
      </c>
      <c r="B124" s="6" t="s">
        <v>257</v>
      </c>
      <c r="C124" s="7">
        <v>800000</v>
      </c>
      <c r="D124" s="7">
        <v>12.666700000000001</v>
      </c>
      <c r="E124" s="7">
        <v>12.751300000000001</v>
      </c>
      <c r="F124" s="7">
        <v>0</v>
      </c>
      <c r="G124" s="7">
        <v>6.6666999999999996</v>
      </c>
      <c r="H124" s="7">
        <v>0</v>
      </c>
      <c r="I124" s="7">
        <v>0</v>
      </c>
      <c r="J124" s="7">
        <v>32.084699999999998</v>
      </c>
      <c r="K124" s="7">
        <v>25.417999999999999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9" customHeight="1" x14ac:dyDescent="0.25">
      <c r="A125" s="5" t="s">
        <v>258</v>
      </c>
      <c r="B125" s="6" t="s">
        <v>259</v>
      </c>
      <c r="C125" s="7">
        <v>880000</v>
      </c>
      <c r="D125" s="7">
        <v>13.933299999999999</v>
      </c>
      <c r="E125" s="7">
        <v>14.0265</v>
      </c>
      <c r="F125" s="7">
        <v>0</v>
      </c>
      <c r="G125" s="7">
        <v>7.3333000000000004</v>
      </c>
      <c r="H125" s="7">
        <v>0</v>
      </c>
      <c r="I125" s="7">
        <v>0</v>
      </c>
      <c r="J125" s="7">
        <v>35.293100000000003</v>
      </c>
      <c r="K125" s="7">
        <v>27.959800000000001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9" customHeight="1" x14ac:dyDescent="0.25">
      <c r="A126" s="5" t="s">
        <v>260</v>
      </c>
      <c r="B126" s="6" t="s">
        <v>261</v>
      </c>
      <c r="C126" s="7">
        <v>915000</v>
      </c>
      <c r="D126" s="7">
        <v>14.487500000000001</v>
      </c>
      <c r="E126" s="7">
        <v>14.584300000000001</v>
      </c>
      <c r="F126" s="7">
        <v>0</v>
      </c>
      <c r="G126" s="7">
        <v>7.625</v>
      </c>
      <c r="H126" s="7">
        <v>0</v>
      </c>
      <c r="I126" s="7">
        <v>0</v>
      </c>
      <c r="J126" s="7">
        <v>36.696800000000003</v>
      </c>
      <c r="K126" s="7">
        <v>29.0718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9" customHeight="1" x14ac:dyDescent="0.25">
      <c r="A127" s="5" t="s">
        <v>262</v>
      </c>
      <c r="B127" s="6" t="s">
        <v>263</v>
      </c>
      <c r="C127" s="7">
        <v>2625903.6809</v>
      </c>
      <c r="D127" s="7">
        <v>42.014499999999998</v>
      </c>
      <c r="E127" s="7">
        <v>42.124699999999997</v>
      </c>
      <c r="F127" s="7">
        <v>0</v>
      </c>
      <c r="G127" s="7">
        <v>52.518099999999997</v>
      </c>
      <c r="H127" s="7">
        <v>57.340400000000002</v>
      </c>
      <c r="I127" s="7">
        <v>42.030900000000003</v>
      </c>
      <c r="J127" s="7">
        <v>236.02860000000001</v>
      </c>
      <c r="K127" s="7">
        <v>126.17010000000001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9" customHeight="1" x14ac:dyDescent="0.25">
      <c r="A128" s="5" t="s">
        <v>264</v>
      </c>
      <c r="B128" s="6" t="s">
        <v>265</v>
      </c>
      <c r="C128" s="7">
        <v>1846245.1311000001</v>
      </c>
      <c r="D128" s="7">
        <v>129.2372</v>
      </c>
      <c r="E128" s="7">
        <v>34.173999999999999</v>
      </c>
      <c r="F128" s="7">
        <v>0</v>
      </c>
      <c r="G128" s="7">
        <v>129.2372</v>
      </c>
      <c r="H128" s="7">
        <v>82.825100000000006</v>
      </c>
      <c r="I128" s="7">
        <v>31.914000000000001</v>
      </c>
      <c r="J128" s="7">
        <v>407.38749999999999</v>
      </c>
      <c r="K128" s="7">
        <v>195.3252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9" customHeight="1" x14ac:dyDescent="0.25">
      <c r="A129" s="5" t="s">
        <v>266</v>
      </c>
      <c r="B129" s="6" t="s">
        <v>267</v>
      </c>
      <c r="C129" s="7">
        <v>683930.7452</v>
      </c>
      <c r="D129" s="7">
        <v>68.393100000000004</v>
      </c>
      <c r="E129" s="7">
        <v>13.563800000000001</v>
      </c>
      <c r="F129" s="7">
        <v>0</v>
      </c>
      <c r="G129" s="7">
        <v>68.393100000000004</v>
      </c>
      <c r="H129" s="7">
        <v>105.9205</v>
      </c>
      <c r="I129" s="7">
        <v>39.536099999999998</v>
      </c>
      <c r="J129" s="7">
        <v>295.8066</v>
      </c>
      <c r="K129" s="7">
        <v>121.49299999999999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9" customHeight="1" x14ac:dyDescent="0.25">
      <c r="A130" s="5" t="s">
        <v>268</v>
      </c>
      <c r="B130" s="6" t="s">
        <v>269</v>
      </c>
      <c r="C130" s="7">
        <v>2259785.0312999999</v>
      </c>
      <c r="D130" s="7">
        <v>258.2611</v>
      </c>
      <c r="E130" s="7">
        <v>44.816400000000002</v>
      </c>
      <c r="F130" s="7">
        <v>0</v>
      </c>
      <c r="G130" s="7">
        <v>322.82639999999998</v>
      </c>
      <c r="H130" s="7">
        <v>71.091499999999996</v>
      </c>
      <c r="I130" s="7">
        <v>39.536099999999998</v>
      </c>
      <c r="J130" s="7">
        <v>736.53150000000005</v>
      </c>
      <c r="K130" s="7">
        <v>342.61360000000002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9" customHeight="1" x14ac:dyDescent="0.25">
      <c r="A131" s="5" t="s">
        <v>270</v>
      </c>
      <c r="B131" s="6" t="s">
        <v>271</v>
      </c>
      <c r="C131" s="7">
        <v>1949013.3492999999</v>
      </c>
      <c r="D131" s="7">
        <v>129.9342</v>
      </c>
      <c r="E131" s="7">
        <v>35.074100000000001</v>
      </c>
      <c r="F131" s="7">
        <v>0</v>
      </c>
      <c r="G131" s="7">
        <v>129.9342</v>
      </c>
      <c r="H131" s="7">
        <v>115.4773</v>
      </c>
      <c r="I131" s="7">
        <v>39.536099999999998</v>
      </c>
      <c r="J131" s="7">
        <v>449.95589999999999</v>
      </c>
      <c r="K131" s="7">
        <v>204.5444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9" customHeight="1" x14ac:dyDescent="0.25">
      <c r="A132" s="5" t="s">
        <v>272</v>
      </c>
      <c r="B132" s="6" t="s">
        <v>273</v>
      </c>
      <c r="C132" s="7">
        <v>1038145.12</v>
      </c>
      <c r="D132" s="7">
        <v>83.051599999999993</v>
      </c>
      <c r="E132" s="7">
        <v>19.216100000000001</v>
      </c>
      <c r="F132" s="7">
        <v>0</v>
      </c>
      <c r="G132" s="7">
        <v>62.288699999999999</v>
      </c>
      <c r="H132" s="7">
        <v>0</v>
      </c>
      <c r="I132" s="7">
        <v>0</v>
      </c>
      <c r="J132" s="7">
        <v>164.5564</v>
      </c>
      <c r="K132" s="7">
        <v>102.2677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9" customHeight="1" x14ac:dyDescent="0.25">
      <c r="A133" s="5" t="s">
        <v>274</v>
      </c>
      <c r="B133" s="6" t="s">
        <v>275</v>
      </c>
      <c r="C133" s="7">
        <v>87271.745899999994</v>
      </c>
      <c r="D133" s="7">
        <v>6.9817</v>
      </c>
      <c r="E133" s="7">
        <v>1.6153999999999999</v>
      </c>
      <c r="F133" s="7">
        <v>0</v>
      </c>
      <c r="G133" s="7">
        <v>6.9817</v>
      </c>
      <c r="H133" s="7">
        <v>0</v>
      </c>
      <c r="I133" s="7">
        <v>0</v>
      </c>
      <c r="J133" s="7">
        <v>15.578799999999999</v>
      </c>
      <c r="K133" s="7">
        <v>8.5970999999999993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9" customHeight="1" x14ac:dyDescent="0.25">
      <c r="A134" s="5" t="s">
        <v>276</v>
      </c>
      <c r="B134" s="6" t="s">
        <v>277</v>
      </c>
      <c r="C134" s="7">
        <v>4277.9360999999999</v>
      </c>
      <c r="D134" s="7">
        <v>0.3422</v>
      </c>
      <c r="E134" s="7">
        <v>7.9200000000000007E-2</v>
      </c>
      <c r="F134" s="7">
        <v>0</v>
      </c>
      <c r="G134" s="7">
        <v>0.3422</v>
      </c>
      <c r="H134" s="7">
        <v>0</v>
      </c>
      <c r="I134" s="7">
        <v>0</v>
      </c>
      <c r="J134" s="7">
        <v>0.76359999999999995</v>
      </c>
      <c r="K134" s="7">
        <v>0.4214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9" customHeight="1" x14ac:dyDescent="0.25">
      <c r="A135" s="5" t="s">
        <v>278</v>
      </c>
      <c r="B135" s="6" t="s">
        <v>279</v>
      </c>
      <c r="C135" s="7">
        <v>18890.6067</v>
      </c>
      <c r="D135" s="7">
        <v>1.5112000000000001</v>
      </c>
      <c r="E135" s="7">
        <v>0.34970000000000001</v>
      </c>
      <c r="F135" s="7">
        <v>0</v>
      </c>
      <c r="G135" s="7">
        <v>1.5112000000000001</v>
      </c>
      <c r="H135" s="7">
        <v>0</v>
      </c>
      <c r="I135" s="7">
        <v>30.713000000000001</v>
      </c>
      <c r="J135" s="7">
        <v>34.085099999999997</v>
      </c>
      <c r="K135" s="7">
        <v>32.573900000000002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" customHeight="1" x14ac:dyDescent="0.25">
      <c r="A136" s="5" t="s">
        <v>280</v>
      </c>
      <c r="B136" s="6" t="s">
        <v>281</v>
      </c>
      <c r="C136" s="7">
        <v>12046166.9343</v>
      </c>
      <c r="D136" s="7">
        <v>803.07780000000002</v>
      </c>
      <c r="E136" s="7">
        <v>216.7808</v>
      </c>
      <c r="F136" s="7">
        <v>0</v>
      </c>
      <c r="G136" s="7">
        <v>1003.8472</v>
      </c>
      <c r="H136" s="7">
        <v>172.8177</v>
      </c>
      <c r="I136" s="7">
        <v>52.749899999999997</v>
      </c>
      <c r="J136" s="7">
        <v>2249.2734</v>
      </c>
      <c r="K136" s="7">
        <v>1072.6085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9" customHeight="1" x14ac:dyDescent="0.25">
      <c r="A137" s="5" t="s">
        <v>282</v>
      </c>
      <c r="B137" s="6" t="s">
        <v>283</v>
      </c>
      <c r="C137" s="7">
        <v>11361.6811</v>
      </c>
      <c r="D137" s="7">
        <v>0.73040000000000005</v>
      </c>
      <c r="E137" s="7">
        <v>0.20030000000000001</v>
      </c>
      <c r="F137" s="7">
        <v>0</v>
      </c>
      <c r="G137" s="7">
        <v>0.40579999999999999</v>
      </c>
      <c r="H137" s="7">
        <v>0</v>
      </c>
      <c r="I137" s="7">
        <v>0</v>
      </c>
      <c r="J137" s="7">
        <v>1.3365</v>
      </c>
      <c r="K137" s="7">
        <v>0.93069999999999997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9" customHeight="1" x14ac:dyDescent="0.25">
      <c r="A138" s="5" t="s">
        <v>284</v>
      </c>
      <c r="B138" s="6" t="s">
        <v>285</v>
      </c>
      <c r="C138" s="7">
        <v>290870</v>
      </c>
      <c r="D138" s="7">
        <v>5.0902000000000003</v>
      </c>
      <c r="E138" s="7">
        <v>4.7110000000000003</v>
      </c>
      <c r="F138" s="7">
        <v>0</v>
      </c>
      <c r="G138" s="7">
        <v>7.2717999999999998</v>
      </c>
      <c r="H138" s="7">
        <v>0</v>
      </c>
      <c r="I138" s="7">
        <v>49.351199999999999</v>
      </c>
      <c r="J138" s="7">
        <v>66.424199999999999</v>
      </c>
      <c r="K138" s="7">
        <v>59.1524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9" customHeight="1" x14ac:dyDescent="0.25">
      <c r="A139" s="5" t="s">
        <v>286</v>
      </c>
      <c r="B139" s="6" t="s">
        <v>287</v>
      </c>
      <c r="C139" s="7">
        <v>37767.894800000002</v>
      </c>
      <c r="D139" s="7">
        <v>2.4279000000000002</v>
      </c>
      <c r="E139" s="7">
        <v>0.66579999999999995</v>
      </c>
      <c r="F139" s="7">
        <v>0</v>
      </c>
      <c r="G139" s="7">
        <v>1.3489</v>
      </c>
      <c r="H139" s="7">
        <v>0</v>
      </c>
      <c r="I139" s="7">
        <v>0</v>
      </c>
      <c r="J139" s="7">
        <v>4.4425999999999997</v>
      </c>
      <c r="K139" s="7">
        <v>3.0937000000000001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9" customHeight="1" x14ac:dyDescent="0.25">
      <c r="A140" s="5" t="s">
        <v>288</v>
      </c>
      <c r="B140" s="6" t="s">
        <v>289</v>
      </c>
      <c r="C140" s="7">
        <v>6330.0793999999996</v>
      </c>
      <c r="D140" s="7">
        <v>0.40689999999999998</v>
      </c>
      <c r="E140" s="7">
        <v>0.1116</v>
      </c>
      <c r="F140" s="7">
        <v>0</v>
      </c>
      <c r="G140" s="7">
        <v>0.2261</v>
      </c>
      <c r="H140" s="7">
        <v>0</v>
      </c>
      <c r="I140" s="7">
        <v>0</v>
      </c>
      <c r="J140" s="7">
        <v>0.74460000000000004</v>
      </c>
      <c r="K140" s="7">
        <v>0.51849999999999996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9" customHeight="1" x14ac:dyDescent="0.25">
      <c r="A141" s="5" t="s">
        <v>290</v>
      </c>
      <c r="B141" s="6" t="s">
        <v>291</v>
      </c>
      <c r="C141" s="7">
        <v>12147.5394</v>
      </c>
      <c r="D141" s="7">
        <v>0.78090000000000004</v>
      </c>
      <c r="E141" s="7">
        <v>0.21410000000000001</v>
      </c>
      <c r="F141" s="7">
        <v>0</v>
      </c>
      <c r="G141" s="7">
        <v>0.43380000000000002</v>
      </c>
      <c r="H141" s="7">
        <v>0</v>
      </c>
      <c r="I141" s="7">
        <v>0</v>
      </c>
      <c r="J141" s="7">
        <v>1.4288000000000001</v>
      </c>
      <c r="K141" s="7">
        <v>0.995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9" customHeight="1" x14ac:dyDescent="0.25">
      <c r="A142" s="5" t="s">
        <v>292</v>
      </c>
      <c r="B142" s="6" t="s">
        <v>293</v>
      </c>
      <c r="C142" s="7">
        <v>550469.58550000004</v>
      </c>
      <c r="D142" s="7">
        <v>14.6792</v>
      </c>
      <c r="E142" s="7">
        <v>9.0571000000000002</v>
      </c>
      <c r="F142" s="7">
        <v>0</v>
      </c>
      <c r="G142" s="7">
        <v>14.6792</v>
      </c>
      <c r="H142" s="7">
        <v>0</v>
      </c>
      <c r="I142" s="7">
        <v>49.351199999999999</v>
      </c>
      <c r="J142" s="7">
        <v>87.7667</v>
      </c>
      <c r="K142" s="7">
        <v>73.087500000000006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9" customHeight="1" x14ac:dyDescent="0.25">
      <c r="A143" s="5" t="s">
        <v>294</v>
      </c>
      <c r="B143" s="6" t="s">
        <v>295</v>
      </c>
      <c r="C143" s="7">
        <v>50363.042200000004</v>
      </c>
      <c r="D143" s="7">
        <v>3.3574999999999999</v>
      </c>
      <c r="E143" s="7">
        <v>0.90629999999999999</v>
      </c>
      <c r="F143" s="7">
        <v>0</v>
      </c>
      <c r="G143" s="7">
        <v>3.3574999999999999</v>
      </c>
      <c r="H143" s="7">
        <v>6.7332999999999998</v>
      </c>
      <c r="I143" s="7">
        <v>0</v>
      </c>
      <c r="J143" s="7">
        <v>14.3546</v>
      </c>
      <c r="K143" s="7">
        <v>4.2637999999999998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9" customHeight="1" x14ac:dyDescent="0.25">
      <c r="A144" s="5" t="s">
        <v>296</v>
      </c>
      <c r="B144" s="6" t="s">
        <v>297</v>
      </c>
      <c r="C144" s="7">
        <v>77065.741899999994</v>
      </c>
      <c r="D144" s="7">
        <v>5.1376999999999997</v>
      </c>
      <c r="E144" s="7">
        <v>1.3869</v>
      </c>
      <c r="F144" s="7">
        <v>0</v>
      </c>
      <c r="G144" s="7">
        <v>5.1376999999999997</v>
      </c>
      <c r="H144" s="7">
        <v>14.6038</v>
      </c>
      <c r="I144" s="7">
        <v>0</v>
      </c>
      <c r="J144" s="7">
        <v>26.266100000000002</v>
      </c>
      <c r="K144" s="7">
        <v>6.5246000000000004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9" customHeight="1" x14ac:dyDescent="0.25">
      <c r="A145" s="5" t="s">
        <v>298</v>
      </c>
      <c r="B145" s="6" t="s">
        <v>299</v>
      </c>
      <c r="C145" s="7">
        <v>32597.5</v>
      </c>
      <c r="D145" s="7">
        <v>2.6078000000000001</v>
      </c>
      <c r="E145" s="7">
        <v>0.60340000000000005</v>
      </c>
      <c r="F145" s="7">
        <v>0</v>
      </c>
      <c r="G145" s="7">
        <v>2.6078000000000001</v>
      </c>
      <c r="H145" s="7">
        <v>0</v>
      </c>
      <c r="I145" s="7">
        <v>0</v>
      </c>
      <c r="J145" s="7">
        <v>5.819</v>
      </c>
      <c r="K145" s="7">
        <v>3.2111999999999998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9" customHeight="1" x14ac:dyDescent="0.25">
      <c r="A146" s="5" t="s">
        <v>300</v>
      </c>
      <c r="B146" s="6" t="s">
        <v>301</v>
      </c>
      <c r="C146" s="7">
        <v>5076.0941000000003</v>
      </c>
      <c r="D146" s="7">
        <v>0.45679999999999998</v>
      </c>
      <c r="E146" s="7">
        <v>9.4E-2</v>
      </c>
      <c r="F146" s="7">
        <v>0</v>
      </c>
      <c r="G146" s="7">
        <v>0.25380000000000003</v>
      </c>
      <c r="H146" s="7">
        <v>0</v>
      </c>
      <c r="I146" s="7">
        <v>0</v>
      </c>
      <c r="J146" s="7">
        <v>0.80459999999999998</v>
      </c>
      <c r="K146" s="7">
        <v>0.55079999999999996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9" customHeight="1" x14ac:dyDescent="0.25">
      <c r="A147" s="5" t="s">
        <v>302</v>
      </c>
      <c r="B147" s="6" t="s">
        <v>303</v>
      </c>
      <c r="C147" s="7">
        <v>76420.022400000002</v>
      </c>
      <c r="D147" s="7">
        <v>3.0568</v>
      </c>
      <c r="E147" s="7">
        <v>1.2967</v>
      </c>
      <c r="F147" s="7">
        <v>0</v>
      </c>
      <c r="G147" s="7">
        <v>2.6747000000000001</v>
      </c>
      <c r="H147" s="7">
        <v>0</v>
      </c>
      <c r="I147" s="7">
        <v>0</v>
      </c>
      <c r="J147" s="7">
        <v>7.0282</v>
      </c>
      <c r="K147" s="7">
        <v>4.3535000000000004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9" customHeight="1" x14ac:dyDescent="0.25">
      <c r="A148" s="5" t="s">
        <v>304</v>
      </c>
      <c r="B148" s="6" t="s">
        <v>305</v>
      </c>
      <c r="C148" s="7">
        <v>15063.054</v>
      </c>
      <c r="D148" s="7">
        <v>0.60250000000000004</v>
      </c>
      <c r="E148" s="7">
        <v>0.25559999999999999</v>
      </c>
      <c r="F148" s="7">
        <v>0</v>
      </c>
      <c r="G148" s="7">
        <v>0.5272</v>
      </c>
      <c r="H148" s="7">
        <v>0</v>
      </c>
      <c r="I148" s="7">
        <v>0</v>
      </c>
      <c r="J148" s="7">
        <v>1.3853</v>
      </c>
      <c r="K148" s="7">
        <v>0.85809999999999997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9" customHeight="1" x14ac:dyDescent="0.25">
      <c r="A149" s="5" t="s">
        <v>306</v>
      </c>
      <c r="B149" s="6" t="s">
        <v>307</v>
      </c>
      <c r="C149" s="7">
        <v>21865.4</v>
      </c>
      <c r="D149" s="7">
        <v>1.7492000000000001</v>
      </c>
      <c r="E149" s="7">
        <v>0.4047</v>
      </c>
      <c r="F149" s="7">
        <v>0</v>
      </c>
      <c r="G149" s="7">
        <v>1.7492000000000001</v>
      </c>
      <c r="H149" s="7">
        <v>0</v>
      </c>
      <c r="I149" s="7">
        <v>0</v>
      </c>
      <c r="J149" s="7">
        <v>3.9030999999999998</v>
      </c>
      <c r="K149" s="7">
        <v>2.1539000000000001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9" customHeight="1" x14ac:dyDescent="0.25">
      <c r="A150" s="5" t="s">
        <v>308</v>
      </c>
      <c r="B150" s="6" t="s">
        <v>309</v>
      </c>
      <c r="C150" s="7">
        <v>61578.4758</v>
      </c>
      <c r="D150" s="7">
        <v>3.5188000000000001</v>
      </c>
      <c r="E150" s="7">
        <v>1.0854999999999999</v>
      </c>
      <c r="F150" s="7">
        <v>0</v>
      </c>
      <c r="G150" s="7">
        <v>3.5188000000000001</v>
      </c>
      <c r="H150" s="7">
        <v>0</v>
      </c>
      <c r="I150" s="7">
        <v>23.9132</v>
      </c>
      <c r="J150" s="7">
        <v>32.036299999999997</v>
      </c>
      <c r="K150" s="7">
        <v>28.517499999999998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9" customHeight="1" x14ac:dyDescent="0.25">
      <c r="A151" s="5" t="s">
        <v>310</v>
      </c>
      <c r="B151" s="6" t="s">
        <v>311</v>
      </c>
      <c r="C151" s="7">
        <v>440733.05420000001</v>
      </c>
      <c r="D151" s="7">
        <v>39.665999999999997</v>
      </c>
      <c r="E151" s="7">
        <v>8.1579999999999995</v>
      </c>
      <c r="F151" s="7">
        <v>0</v>
      </c>
      <c r="G151" s="7">
        <v>26.443999999999999</v>
      </c>
      <c r="H151" s="7">
        <v>0</v>
      </c>
      <c r="I151" s="7">
        <v>0</v>
      </c>
      <c r="J151" s="7">
        <v>74.268000000000001</v>
      </c>
      <c r="K151" s="7">
        <v>47.823999999999998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9" customHeight="1" x14ac:dyDescent="0.25">
      <c r="A152" s="5" t="s">
        <v>312</v>
      </c>
      <c r="B152" s="6" t="s">
        <v>313</v>
      </c>
      <c r="C152" s="7">
        <v>965788.61979999999</v>
      </c>
      <c r="D152" s="7">
        <v>55.187899999999999</v>
      </c>
      <c r="E152" s="7">
        <v>17.025500000000001</v>
      </c>
      <c r="F152" s="7">
        <v>0</v>
      </c>
      <c r="G152" s="7">
        <v>41.390900000000002</v>
      </c>
      <c r="H152" s="7">
        <v>82.134900000000002</v>
      </c>
      <c r="I152" s="7">
        <v>31.914000000000001</v>
      </c>
      <c r="J152" s="7">
        <v>227.6532</v>
      </c>
      <c r="K152" s="7">
        <v>104.12739999999999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9" customHeight="1" x14ac:dyDescent="0.25">
      <c r="A153" s="5" t="s">
        <v>314</v>
      </c>
      <c r="B153" s="6" t="s">
        <v>315</v>
      </c>
      <c r="C153" s="7">
        <v>1310018.3</v>
      </c>
      <c r="D153" s="7">
        <v>52.400700000000001</v>
      </c>
      <c r="E153" s="7">
        <v>22.227699999999999</v>
      </c>
      <c r="F153" s="7">
        <v>0</v>
      </c>
      <c r="G153" s="7">
        <v>45.8506</v>
      </c>
      <c r="H153" s="7">
        <v>0</v>
      </c>
      <c r="I153" s="7">
        <v>23.9132</v>
      </c>
      <c r="J153" s="7">
        <v>144.3922</v>
      </c>
      <c r="K153" s="7">
        <v>98.541600000000003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9" customHeight="1" x14ac:dyDescent="0.25">
      <c r="A154" s="5" t="s">
        <v>316</v>
      </c>
      <c r="B154" s="6" t="s">
        <v>317</v>
      </c>
      <c r="C154" s="7">
        <v>827475</v>
      </c>
      <c r="D154" s="7">
        <v>33.098999999999997</v>
      </c>
      <c r="E154" s="7">
        <v>14.0402</v>
      </c>
      <c r="F154" s="7">
        <v>0</v>
      </c>
      <c r="G154" s="7">
        <v>28.961600000000001</v>
      </c>
      <c r="H154" s="7">
        <v>0</v>
      </c>
      <c r="I154" s="7">
        <v>23.9132</v>
      </c>
      <c r="J154" s="7">
        <v>100.014</v>
      </c>
      <c r="K154" s="7">
        <v>71.052400000000006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9" customHeight="1" x14ac:dyDescent="0.25">
      <c r="A155" s="5" t="s">
        <v>318</v>
      </c>
      <c r="B155" s="6" t="s">
        <v>319</v>
      </c>
      <c r="C155" s="7">
        <v>87359.534700000004</v>
      </c>
      <c r="D155" s="7">
        <v>13.103899999999999</v>
      </c>
      <c r="E155" s="7">
        <v>1.7967</v>
      </c>
      <c r="F155" s="7">
        <v>0</v>
      </c>
      <c r="G155" s="7">
        <v>8.7360000000000007</v>
      </c>
      <c r="H155" s="7">
        <v>0</v>
      </c>
      <c r="I155" s="7">
        <v>0</v>
      </c>
      <c r="J155" s="7">
        <v>23.636600000000001</v>
      </c>
      <c r="K155" s="7">
        <v>14.900600000000001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9" customHeight="1" x14ac:dyDescent="0.25">
      <c r="A156" s="5" t="s">
        <v>320</v>
      </c>
      <c r="B156" s="6" t="s">
        <v>321</v>
      </c>
      <c r="C156" s="7">
        <v>12845.421</v>
      </c>
      <c r="D156" s="7">
        <v>1.1560999999999999</v>
      </c>
      <c r="E156" s="7">
        <v>0.23780000000000001</v>
      </c>
      <c r="F156" s="7">
        <v>0</v>
      </c>
      <c r="G156" s="7">
        <v>0.77070000000000005</v>
      </c>
      <c r="H156" s="7">
        <v>0</v>
      </c>
      <c r="I156" s="7">
        <v>0</v>
      </c>
      <c r="J156" s="7">
        <v>2.1646000000000001</v>
      </c>
      <c r="K156" s="7">
        <v>1.3938999999999999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9" customHeight="1" x14ac:dyDescent="0.25">
      <c r="A157" s="5" t="s">
        <v>322</v>
      </c>
      <c r="B157" s="6" t="s">
        <v>323</v>
      </c>
      <c r="C157" s="7">
        <v>1839575.1554</v>
      </c>
      <c r="D157" s="7">
        <v>128.77029999999999</v>
      </c>
      <c r="E157" s="7">
        <v>34.0505</v>
      </c>
      <c r="F157" s="7">
        <v>0</v>
      </c>
      <c r="G157" s="7">
        <v>128.77029999999999</v>
      </c>
      <c r="H157" s="7">
        <v>82.825100000000006</v>
      </c>
      <c r="I157" s="7">
        <v>31.914000000000001</v>
      </c>
      <c r="J157" s="7">
        <v>406.33019999999999</v>
      </c>
      <c r="K157" s="7">
        <v>194.73480000000001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9" customHeight="1" x14ac:dyDescent="0.25">
      <c r="A158" s="5" t="s">
        <v>324</v>
      </c>
      <c r="B158" s="6" t="s">
        <v>325</v>
      </c>
      <c r="C158" s="7">
        <v>73346.184200000003</v>
      </c>
      <c r="D158" s="7">
        <v>4.4008000000000003</v>
      </c>
      <c r="E158" s="7">
        <v>1.3575999999999999</v>
      </c>
      <c r="F158" s="7">
        <v>0.55010000000000003</v>
      </c>
      <c r="G158" s="7">
        <v>4.4008000000000003</v>
      </c>
      <c r="H158" s="7">
        <v>21.116800000000001</v>
      </c>
      <c r="I158" s="7">
        <v>25.776</v>
      </c>
      <c r="J158" s="7">
        <v>57.6021</v>
      </c>
      <c r="K158" s="7">
        <v>32.084499999999998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9" customHeight="1" x14ac:dyDescent="0.25">
      <c r="A159" s="5" t="s">
        <v>326</v>
      </c>
      <c r="B159" s="6" t="s">
        <v>327</v>
      </c>
      <c r="C159" s="7">
        <v>276661.49979999999</v>
      </c>
      <c r="D159" s="7">
        <v>18.444099999999999</v>
      </c>
      <c r="E159" s="7">
        <v>4.9787999999999997</v>
      </c>
      <c r="F159" s="7">
        <v>0</v>
      </c>
      <c r="G159" s="7">
        <v>18.444099999999999</v>
      </c>
      <c r="H159" s="7">
        <v>73.109099999999998</v>
      </c>
      <c r="I159" s="7">
        <v>0</v>
      </c>
      <c r="J159" s="7">
        <v>114.9761</v>
      </c>
      <c r="K159" s="7">
        <v>23.422899999999998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9" customHeight="1" x14ac:dyDescent="0.25">
      <c r="A160" s="5" t="s">
        <v>328</v>
      </c>
      <c r="B160" s="6" t="s">
        <v>329</v>
      </c>
      <c r="C160" s="7">
        <v>880487.56200000003</v>
      </c>
      <c r="D160" s="7">
        <v>50.313600000000001</v>
      </c>
      <c r="E160" s="7">
        <v>15.521699999999999</v>
      </c>
      <c r="F160" s="7">
        <v>0</v>
      </c>
      <c r="G160" s="7">
        <v>44.0244</v>
      </c>
      <c r="H160" s="7">
        <v>131.1397</v>
      </c>
      <c r="I160" s="7">
        <v>31.914000000000001</v>
      </c>
      <c r="J160" s="7">
        <v>272.91340000000002</v>
      </c>
      <c r="K160" s="7">
        <v>97.749300000000005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9" customHeight="1" x14ac:dyDescent="0.25">
      <c r="A161" s="5" t="s">
        <v>330</v>
      </c>
      <c r="B161" s="6" t="s">
        <v>331</v>
      </c>
      <c r="C161" s="7">
        <v>1335656.4643999999</v>
      </c>
      <c r="D161" s="7">
        <v>93.495999999999995</v>
      </c>
      <c r="E161" s="7">
        <v>24.722999999999999</v>
      </c>
      <c r="F161" s="7">
        <v>0</v>
      </c>
      <c r="G161" s="7">
        <v>93.495999999999995</v>
      </c>
      <c r="H161" s="7">
        <v>81.444699999999997</v>
      </c>
      <c r="I161" s="7">
        <v>31.914000000000001</v>
      </c>
      <c r="J161" s="7">
        <v>325.07369999999997</v>
      </c>
      <c r="K161" s="7">
        <v>150.13300000000001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9" customHeight="1" x14ac:dyDescent="0.25">
      <c r="A162" s="5" t="s">
        <v>332</v>
      </c>
      <c r="B162" s="6" t="s">
        <v>333</v>
      </c>
      <c r="C162" s="7">
        <v>4884034.6286000004</v>
      </c>
      <c r="D162" s="7">
        <v>325.60230000000001</v>
      </c>
      <c r="E162" s="7">
        <v>87.892300000000006</v>
      </c>
      <c r="F162" s="7">
        <v>0</v>
      </c>
      <c r="G162" s="7">
        <v>325.60230000000001</v>
      </c>
      <c r="H162" s="7">
        <v>150.25319999999999</v>
      </c>
      <c r="I162" s="7">
        <v>31.914000000000001</v>
      </c>
      <c r="J162" s="7">
        <v>921.26409999999998</v>
      </c>
      <c r="K162" s="7">
        <v>445.40859999999998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9" customHeight="1" x14ac:dyDescent="0.25">
      <c r="A163" s="5" t="s">
        <v>334</v>
      </c>
      <c r="B163" s="6" t="s">
        <v>335</v>
      </c>
      <c r="C163" s="7">
        <v>40415.885000000002</v>
      </c>
      <c r="D163" s="7">
        <v>2.5981999999999998</v>
      </c>
      <c r="E163" s="7">
        <v>0.71250000000000002</v>
      </c>
      <c r="F163" s="7">
        <v>0</v>
      </c>
      <c r="G163" s="7">
        <v>1.4434</v>
      </c>
      <c r="H163" s="7">
        <v>0</v>
      </c>
      <c r="I163" s="7">
        <v>0</v>
      </c>
      <c r="J163" s="7">
        <v>4.7541000000000002</v>
      </c>
      <c r="K163" s="7">
        <v>3.3107000000000002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9" customHeight="1" x14ac:dyDescent="0.25">
      <c r="A164" s="5" t="s">
        <v>336</v>
      </c>
      <c r="B164" s="6" t="s">
        <v>337</v>
      </c>
      <c r="C164" s="7">
        <v>35679.358999999997</v>
      </c>
      <c r="D164" s="7">
        <v>2.8542999999999998</v>
      </c>
      <c r="E164" s="7">
        <v>0.66039999999999999</v>
      </c>
      <c r="F164" s="7">
        <v>0</v>
      </c>
      <c r="G164" s="7">
        <v>2.1408</v>
      </c>
      <c r="H164" s="7">
        <v>15.4945</v>
      </c>
      <c r="I164" s="7">
        <v>23.9132</v>
      </c>
      <c r="J164" s="7">
        <v>45.063200000000002</v>
      </c>
      <c r="K164" s="7">
        <v>27.427900000000001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9" customHeight="1" x14ac:dyDescent="0.25">
      <c r="A165" s="5" t="s">
        <v>338</v>
      </c>
      <c r="B165" s="6" t="s">
        <v>339</v>
      </c>
      <c r="C165" s="7">
        <v>3866.99</v>
      </c>
      <c r="D165" s="7">
        <v>0.1933</v>
      </c>
      <c r="E165" s="7">
        <v>6.8199999999999997E-2</v>
      </c>
      <c r="F165" s="7">
        <v>0</v>
      </c>
      <c r="G165" s="7">
        <v>0.1381</v>
      </c>
      <c r="H165" s="7">
        <v>3.6833</v>
      </c>
      <c r="I165" s="7">
        <v>0</v>
      </c>
      <c r="J165" s="7">
        <v>4.0829000000000004</v>
      </c>
      <c r="K165" s="7">
        <v>0.26150000000000001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9" customHeight="1" x14ac:dyDescent="0.25">
      <c r="A166" s="5" t="s">
        <v>340</v>
      </c>
      <c r="B166" s="6" t="s">
        <v>341</v>
      </c>
      <c r="C166" s="7">
        <v>165495</v>
      </c>
      <c r="D166" s="7">
        <v>10.638999999999999</v>
      </c>
      <c r="E166" s="7">
        <v>2.9174000000000002</v>
      </c>
      <c r="F166" s="7">
        <v>0</v>
      </c>
      <c r="G166" s="7">
        <v>3.5463</v>
      </c>
      <c r="H166" s="7">
        <v>4.8315000000000001</v>
      </c>
      <c r="I166" s="7">
        <v>0</v>
      </c>
      <c r="J166" s="7">
        <v>21.934200000000001</v>
      </c>
      <c r="K166" s="7">
        <v>13.5564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9" customHeight="1" x14ac:dyDescent="0.25">
      <c r="A167" s="5" t="s">
        <v>342</v>
      </c>
      <c r="B167" s="6" t="s">
        <v>343</v>
      </c>
      <c r="C167" s="7">
        <v>5770923.7845999999</v>
      </c>
      <c r="D167" s="7">
        <v>271.5729</v>
      </c>
      <c r="E167" s="7">
        <v>99.489000000000004</v>
      </c>
      <c r="F167" s="7">
        <v>0</v>
      </c>
      <c r="G167" s="7">
        <v>305.51949999999999</v>
      </c>
      <c r="H167" s="7">
        <v>258.24439999999998</v>
      </c>
      <c r="I167" s="7">
        <v>31.914000000000001</v>
      </c>
      <c r="J167" s="7">
        <v>966.73979999999995</v>
      </c>
      <c r="K167" s="7">
        <v>402.97590000000002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9" customHeight="1" x14ac:dyDescent="0.25">
      <c r="A168" s="5" t="s">
        <v>344</v>
      </c>
      <c r="B168" s="6" t="s">
        <v>345</v>
      </c>
      <c r="C168" s="7">
        <v>1354664.0774999999</v>
      </c>
      <c r="D168" s="7">
        <v>67.733199999999997</v>
      </c>
      <c r="E168" s="7">
        <v>23.880800000000001</v>
      </c>
      <c r="F168" s="7">
        <v>0</v>
      </c>
      <c r="G168" s="7">
        <v>87.085499999999996</v>
      </c>
      <c r="H168" s="7">
        <v>74.064700000000002</v>
      </c>
      <c r="I168" s="7">
        <v>31.914000000000001</v>
      </c>
      <c r="J168" s="7">
        <v>284.6782</v>
      </c>
      <c r="K168" s="7">
        <v>123.52800000000001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9" customHeight="1" x14ac:dyDescent="0.25">
      <c r="A169" s="5" t="s">
        <v>346</v>
      </c>
      <c r="B169" s="6" t="s">
        <v>347</v>
      </c>
      <c r="C169" s="7">
        <v>3187571.2513000001</v>
      </c>
      <c r="D169" s="7">
        <v>127.5029</v>
      </c>
      <c r="E169" s="7">
        <v>54.085099999999997</v>
      </c>
      <c r="F169" s="7">
        <v>0</v>
      </c>
      <c r="G169" s="7">
        <v>79.689300000000003</v>
      </c>
      <c r="H169" s="7">
        <v>0</v>
      </c>
      <c r="I169" s="7">
        <v>47.8264</v>
      </c>
      <c r="J169" s="7">
        <v>309.1037</v>
      </c>
      <c r="K169" s="7">
        <v>229.4144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9" customHeight="1" x14ac:dyDescent="0.25">
      <c r="A170" s="5" t="s">
        <v>348</v>
      </c>
      <c r="B170" s="6" t="s">
        <v>349</v>
      </c>
      <c r="C170" s="7">
        <v>508432.73599999998</v>
      </c>
      <c r="D170" s="7">
        <v>35.590299999999999</v>
      </c>
      <c r="E170" s="7">
        <v>9.4110999999999994</v>
      </c>
      <c r="F170" s="7">
        <v>0</v>
      </c>
      <c r="G170" s="7">
        <v>35.590299999999999</v>
      </c>
      <c r="H170" s="7">
        <v>40.0321</v>
      </c>
      <c r="I170" s="7">
        <v>31.914000000000001</v>
      </c>
      <c r="J170" s="7">
        <v>152.5378</v>
      </c>
      <c r="K170" s="7">
        <v>76.915400000000005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9" customHeight="1" x14ac:dyDescent="0.25">
      <c r="A171" s="5" t="s">
        <v>350</v>
      </c>
      <c r="B171" s="6" t="s">
        <v>351</v>
      </c>
      <c r="C171" s="7">
        <v>18890.6067</v>
      </c>
      <c r="D171" s="7">
        <v>1.5112000000000001</v>
      </c>
      <c r="E171" s="7">
        <v>0.34970000000000001</v>
      </c>
      <c r="F171" s="7">
        <v>0</v>
      </c>
      <c r="G171" s="7">
        <v>1.5112000000000001</v>
      </c>
      <c r="H171" s="7">
        <v>0</v>
      </c>
      <c r="I171" s="7">
        <v>23.9132</v>
      </c>
      <c r="J171" s="7">
        <v>27.285299999999999</v>
      </c>
      <c r="K171" s="7">
        <v>25.774100000000001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9" customHeight="1" x14ac:dyDescent="0.25">
      <c r="A172" s="5" t="s">
        <v>352</v>
      </c>
      <c r="B172" s="6" t="s">
        <v>353</v>
      </c>
      <c r="C172" s="7">
        <v>495238.73629999999</v>
      </c>
      <c r="D172" s="7">
        <v>39.619100000000003</v>
      </c>
      <c r="E172" s="7">
        <v>9.1669</v>
      </c>
      <c r="F172" s="7">
        <v>0</v>
      </c>
      <c r="G172" s="7">
        <v>34.666699999999999</v>
      </c>
      <c r="H172" s="7">
        <v>47.783700000000003</v>
      </c>
      <c r="I172" s="7">
        <v>23.9132</v>
      </c>
      <c r="J172" s="7">
        <v>155.14959999999999</v>
      </c>
      <c r="K172" s="7">
        <v>72.699200000000005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9" customHeight="1" x14ac:dyDescent="0.25">
      <c r="A173" s="5" t="s">
        <v>354</v>
      </c>
      <c r="B173" s="6" t="s">
        <v>355</v>
      </c>
      <c r="C173" s="7">
        <v>4016985.3914000001</v>
      </c>
      <c r="D173" s="7">
        <v>267.79899999999998</v>
      </c>
      <c r="E173" s="7">
        <v>72.289000000000001</v>
      </c>
      <c r="F173" s="7">
        <v>0</v>
      </c>
      <c r="G173" s="7">
        <v>200.8493</v>
      </c>
      <c r="H173" s="7">
        <v>0</v>
      </c>
      <c r="I173" s="7">
        <v>23.9132</v>
      </c>
      <c r="J173" s="7">
        <v>564.85050000000001</v>
      </c>
      <c r="K173" s="7">
        <v>364.00119999999998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9" customHeight="1" x14ac:dyDescent="0.25">
      <c r="A174" s="5" t="s">
        <v>356</v>
      </c>
      <c r="B174" s="6" t="s">
        <v>357</v>
      </c>
      <c r="C174" s="7">
        <v>671900.25069999998</v>
      </c>
      <c r="D174" s="7">
        <v>44.793399999999998</v>
      </c>
      <c r="E174" s="7">
        <v>12.0914</v>
      </c>
      <c r="F174" s="7">
        <v>0</v>
      </c>
      <c r="G174" s="7">
        <v>44.793399999999998</v>
      </c>
      <c r="H174" s="7">
        <v>82.400300000000001</v>
      </c>
      <c r="I174" s="7">
        <v>31.914000000000001</v>
      </c>
      <c r="J174" s="7">
        <v>215.99250000000001</v>
      </c>
      <c r="K174" s="7">
        <v>88.7988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9" customHeight="1" x14ac:dyDescent="0.25">
      <c r="A175" s="5" t="s">
        <v>358</v>
      </c>
      <c r="B175" s="6" t="s">
        <v>359</v>
      </c>
      <c r="C175" s="7">
        <v>72458.538100000005</v>
      </c>
      <c r="D175" s="7">
        <v>5.7967000000000004</v>
      </c>
      <c r="E175" s="7">
        <v>1.3411999999999999</v>
      </c>
      <c r="F175" s="7">
        <v>0</v>
      </c>
      <c r="G175" s="7">
        <v>5.7967000000000004</v>
      </c>
      <c r="H175" s="7">
        <v>0</v>
      </c>
      <c r="I175" s="7">
        <v>0</v>
      </c>
      <c r="J175" s="7">
        <v>12.9346</v>
      </c>
      <c r="K175" s="7">
        <v>7.1379000000000001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9" customHeight="1" x14ac:dyDescent="0.25">
      <c r="A176" s="5" t="s">
        <v>360</v>
      </c>
      <c r="B176" s="6" t="s">
        <v>361</v>
      </c>
      <c r="C176" s="7">
        <v>6756.4085999999998</v>
      </c>
      <c r="D176" s="7">
        <v>0.60809999999999997</v>
      </c>
      <c r="E176" s="7">
        <v>0.12509999999999999</v>
      </c>
      <c r="F176" s="7">
        <v>0</v>
      </c>
      <c r="G176" s="7">
        <v>0.33779999999999999</v>
      </c>
      <c r="H176" s="7">
        <v>0</v>
      </c>
      <c r="I176" s="7">
        <v>23.9132</v>
      </c>
      <c r="J176" s="7">
        <v>24.984200000000001</v>
      </c>
      <c r="K176" s="7">
        <v>24.6464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9" customHeight="1" x14ac:dyDescent="0.25">
      <c r="A177" s="5" t="s">
        <v>362</v>
      </c>
      <c r="B177" s="6" t="s">
        <v>363</v>
      </c>
      <c r="C177" s="7">
        <v>114768.27499999999</v>
      </c>
      <c r="D177" s="7">
        <v>1.7932999999999999</v>
      </c>
      <c r="E177" s="7">
        <v>0.67620000000000002</v>
      </c>
      <c r="F177" s="7">
        <v>0</v>
      </c>
      <c r="G177" s="7">
        <v>1.9924999999999999</v>
      </c>
      <c r="H177" s="7">
        <v>53.124000000000002</v>
      </c>
      <c r="I177" s="7">
        <v>37.347799999999999</v>
      </c>
      <c r="J177" s="7">
        <v>94.933800000000005</v>
      </c>
      <c r="K177" s="7">
        <v>39.817300000000003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9" customHeight="1" x14ac:dyDescent="0.25">
      <c r="A178" s="5" t="s">
        <v>364</v>
      </c>
      <c r="B178" s="6" t="s">
        <v>365</v>
      </c>
      <c r="C178" s="7">
        <v>16535.488300000001</v>
      </c>
      <c r="D178" s="7">
        <v>2.2046999999999999</v>
      </c>
      <c r="E178" s="7">
        <v>0.5101</v>
      </c>
      <c r="F178" s="7">
        <v>0</v>
      </c>
      <c r="G178" s="7">
        <v>1.6535</v>
      </c>
      <c r="H178" s="7">
        <v>0</v>
      </c>
      <c r="I178" s="7">
        <v>0</v>
      </c>
      <c r="J178" s="7">
        <v>4.3682999999999996</v>
      </c>
      <c r="K178" s="7">
        <v>2.7147999999999999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9" customHeight="1" x14ac:dyDescent="0.25">
      <c r="A179" s="5" t="s">
        <v>366</v>
      </c>
      <c r="B179" s="6" t="s">
        <v>367</v>
      </c>
      <c r="C179" s="7">
        <v>97518.6005</v>
      </c>
      <c r="D179" s="7">
        <v>6.2690999999999999</v>
      </c>
      <c r="E179" s="7">
        <v>1.7191000000000001</v>
      </c>
      <c r="F179" s="7">
        <v>0</v>
      </c>
      <c r="G179" s="7">
        <v>3.4828000000000001</v>
      </c>
      <c r="H179" s="7">
        <v>0</v>
      </c>
      <c r="I179" s="7">
        <v>30.529900000000001</v>
      </c>
      <c r="J179" s="7">
        <v>42.000900000000001</v>
      </c>
      <c r="K179" s="7">
        <v>38.518099999999997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9" customHeight="1" x14ac:dyDescent="0.25">
      <c r="A180" s="5" t="s">
        <v>368</v>
      </c>
      <c r="B180" s="6" t="s">
        <v>369</v>
      </c>
      <c r="C180" s="7">
        <v>1028714.915</v>
      </c>
      <c r="D180" s="7">
        <v>40.005600000000001</v>
      </c>
      <c r="E180" s="7">
        <v>17.631</v>
      </c>
      <c r="F180" s="7">
        <v>0</v>
      </c>
      <c r="G180" s="7">
        <v>57.150799999999997</v>
      </c>
      <c r="H180" s="7">
        <v>94.3994</v>
      </c>
      <c r="I180" s="7">
        <v>31.914000000000001</v>
      </c>
      <c r="J180" s="7">
        <v>241.10079999999999</v>
      </c>
      <c r="K180" s="7">
        <v>89.550600000000003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9" customHeight="1" x14ac:dyDescent="0.25">
      <c r="A181" s="5" t="s">
        <v>370</v>
      </c>
      <c r="B181" s="6" t="s">
        <v>371</v>
      </c>
      <c r="C181" s="7">
        <v>4808865.04</v>
      </c>
      <c r="D181" s="7">
        <v>187.01140000000001</v>
      </c>
      <c r="E181" s="7">
        <v>82.418599999999998</v>
      </c>
      <c r="F181" s="7">
        <v>0</v>
      </c>
      <c r="G181" s="7">
        <v>267.1592</v>
      </c>
      <c r="H181" s="7">
        <v>192.51519999999999</v>
      </c>
      <c r="I181" s="7">
        <v>31.914000000000001</v>
      </c>
      <c r="J181" s="7">
        <v>761.01840000000004</v>
      </c>
      <c r="K181" s="7">
        <v>301.34399999999999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9" customHeight="1" x14ac:dyDescent="0.25">
      <c r="A182" s="5" t="s">
        <v>372</v>
      </c>
      <c r="B182" s="6" t="s">
        <v>373</v>
      </c>
      <c r="C182" s="7">
        <v>50290.42</v>
      </c>
      <c r="D182" s="7">
        <v>3.3527</v>
      </c>
      <c r="E182" s="7">
        <v>0.90500000000000003</v>
      </c>
      <c r="F182" s="7">
        <v>0</v>
      </c>
      <c r="G182" s="7">
        <v>3.3527</v>
      </c>
      <c r="H182" s="7">
        <v>0</v>
      </c>
      <c r="I182" s="7">
        <v>0</v>
      </c>
      <c r="J182" s="7">
        <v>7.6104000000000003</v>
      </c>
      <c r="K182" s="7">
        <v>4.2576999999999998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9" customHeight="1" x14ac:dyDescent="0.25">
      <c r="A183" s="5" t="s">
        <v>374</v>
      </c>
      <c r="B183" s="6" t="s">
        <v>375</v>
      </c>
      <c r="C183" s="7">
        <v>64864.308900000004</v>
      </c>
      <c r="D183" s="7">
        <v>5.8377999999999997</v>
      </c>
      <c r="E183" s="7">
        <v>1.2005999999999999</v>
      </c>
      <c r="F183" s="7">
        <v>0</v>
      </c>
      <c r="G183" s="7">
        <v>3.8919000000000001</v>
      </c>
      <c r="H183" s="7">
        <v>0</v>
      </c>
      <c r="I183" s="7">
        <v>0</v>
      </c>
      <c r="J183" s="7">
        <v>10.930300000000001</v>
      </c>
      <c r="K183" s="7">
        <v>7.0384000000000002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9" customHeight="1" x14ac:dyDescent="0.25">
      <c r="A184" s="5" t="s">
        <v>376</v>
      </c>
      <c r="B184" s="6" t="s">
        <v>377</v>
      </c>
      <c r="C184" s="7">
        <v>1951859.3509</v>
      </c>
      <c r="D184" s="7">
        <v>97.593000000000004</v>
      </c>
      <c r="E184" s="7">
        <v>34.408499999999997</v>
      </c>
      <c r="F184" s="7">
        <v>0</v>
      </c>
      <c r="G184" s="7">
        <v>125.47669999999999</v>
      </c>
      <c r="H184" s="7">
        <v>82.718900000000005</v>
      </c>
      <c r="I184" s="7">
        <v>42.030900000000003</v>
      </c>
      <c r="J184" s="7">
        <v>382.22800000000001</v>
      </c>
      <c r="K184" s="7">
        <v>174.0324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9" customHeight="1" x14ac:dyDescent="0.25">
      <c r="A185" s="5" t="s">
        <v>378</v>
      </c>
      <c r="B185" s="6" t="s">
        <v>379</v>
      </c>
      <c r="C185" s="7">
        <v>903.39880000000005</v>
      </c>
      <c r="D185" s="7">
        <v>7.2300000000000003E-2</v>
      </c>
      <c r="E185" s="7">
        <v>1.67E-2</v>
      </c>
      <c r="F185" s="7">
        <v>0</v>
      </c>
      <c r="G185" s="7">
        <v>7.2300000000000003E-2</v>
      </c>
      <c r="H185" s="7">
        <v>0</v>
      </c>
      <c r="I185" s="7">
        <v>0</v>
      </c>
      <c r="J185" s="7">
        <v>0.1613</v>
      </c>
      <c r="K185" s="7">
        <v>8.8999999999999996E-2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9" customHeight="1" x14ac:dyDescent="0.25">
      <c r="A186" s="5" t="s">
        <v>380</v>
      </c>
      <c r="B186" s="6" t="s">
        <v>381</v>
      </c>
      <c r="C186" s="7">
        <v>2436.8746999999998</v>
      </c>
      <c r="D186" s="7">
        <v>0.19489999999999999</v>
      </c>
      <c r="E186" s="7">
        <v>4.5100000000000001E-2</v>
      </c>
      <c r="F186" s="7">
        <v>0</v>
      </c>
      <c r="G186" s="7">
        <v>0.1706</v>
      </c>
      <c r="H186" s="7">
        <v>0</v>
      </c>
      <c r="I186" s="7">
        <v>0</v>
      </c>
      <c r="J186" s="7">
        <v>0.41060000000000002</v>
      </c>
      <c r="K186" s="7">
        <v>0.24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9" customHeight="1" x14ac:dyDescent="0.25">
      <c r="A187" s="5" t="s">
        <v>382</v>
      </c>
      <c r="B187" s="6" t="s">
        <v>383</v>
      </c>
      <c r="C187" s="7">
        <v>5015.0415000000003</v>
      </c>
      <c r="D187" s="7">
        <v>0.45140000000000002</v>
      </c>
      <c r="E187" s="7">
        <v>9.2799999999999994E-2</v>
      </c>
      <c r="F187" s="7">
        <v>0</v>
      </c>
      <c r="G187" s="7">
        <v>0.25080000000000002</v>
      </c>
      <c r="H187" s="7">
        <v>0</v>
      </c>
      <c r="I187" s="7">
        <v>0</v>
      </c>
      <c r="J187" s="7">
        <v>0.79500000000000004</v>
      </c>
      <c r="K187" s="7">
        <v>0.54420000000000002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9" customHeight="1" x14ac:dyDescent="0.25">
      <c r="A188" s="5" t="s">
        <v>384</v>
      </c>
      <c r="B188" s="6" t="s">
        <v>385</v>
      </c>
      <c r="C188" s="7">
        <v>14211.858</v>
      </c>
      <c r="D188" s="7">
        <v>1.1369</v>
      </c>
      <c r="E188" s="7">
        <v>0.2631</v>
      </c>
      <c r="F188" s="7">
        <v>0</v>
      </c>
      <c r="G188" s="7">
        <v>0.71060000000000001</v>
      </c>
      <c r="H188" s="7">
        <v>0</v>
      </c>
      <c r="I188" s="7">
        <v>0</v>
      </c>
      <c r="J188" s="7">
        <v>2.1105999999999998</v>
      </c>
      <c r="K188" s="7">
        <v>1.4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9" customHeight="1" x14ac:dyDescent="0.25">
      <c r="A189" s="5" t="s">
        <v>386</v>
      </c>
      <c r="B189" s="6" t="s">
        <v>387</v>
      </c>
      <c r="C189" s="7">
        <v>31995.7</v>
      </c>
      <c r="D189" s="7">
        <v>2.8795999999999999</v>
      </c>
      <c r="E189" s="7">
        <v>0.59219999999999995</v>
      </c>
      <c r="F189" s="7">
        <v>0</v>
      </c>
      <c r="G189" s="7">
        <v>1.5998000000000001</v>
      </c>
      <c r="H189" s="7">
        <v>0</v>
      </c>
      <c r="I189" s="7">
        <v>0</v>
      </c>
      <c r="J189" s="7">
        <v>5.0716000000000001</v>
      </c>
      <c r="K189" s="7">
        <v>3.4718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9" customHeight="1" x14ac:dyDescent="0.25">
      <c r="A190" s="5" t="s">
        <v>388</v>
      </c>
      <c r="B190" s="6" t="s">
        <v>389</v>
      </c>
      <c r="C190" s="7">
        <v>10171.337100000001</v>
      </c>
      <c r="D190" s="7">
        <v>0.67810000000000004</v>
      </c>
      <c r="E190" s="7">
        <v>0.183</v>
      </c>
      <c r="F190" s="7">
        <v>0</v>
      </c>
      <c r="G190" s="7">
        <v>0.67810000000000004</v>
      </c>
      <c r="H190" s="7">
        <v>4.6483999999999996</v>
      </c>
      <c r="I190" s="7">
        <v>0</v>
      </c>
      <c r="J190" s="7">
        <v>6.1875999999999998</v>
      </c>
      <c r="K190" s="7">
        <v>0.86109999999999998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9" customHeight="1" x14ac:dyDescent="0.25">
      <c r="A191" s="5" t="s">
        <v>390</v>
      </c>
      <c r="B191" s="6" t="s">
        <v>391</v>
      </c>
      <c r="C191" s="7">
        <v>664601.92079999996</v>
      </c>
      <c r="D191" s="7">
        <v>27.691700000000001</v>
      </c>
      <c r="E191" s="7">
        <v>9.6107999999999993</v>
      </c>
      <c r="F191" s="7">
        <v>0</v>
      </c>
      <c r="G191" s="7">
        <v>17.307300000000001</v>
      </c>
      <c r="H191" s="7">
        <v>0</v>
      </c>
      <c r="I191" s="7">
        <v>0</v>
      </c>
      <c r="J191" s="7">
        <v>54.6098</v>
      </c>
      <c r="K191" s="7">
        <v>37.302500000000002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9" customHeight="1" x14ac:dyDescent="0.25">
      <c r="A192" s="5" t="s">
        <v>392</v>
      </c>
      <c r="B192" s="6" t="s">
        <v>393</v>
      </c>
      <c r="C192" s="7">
        <v>679846.43900000001</v>
      </c>
      <c r="D192" s="7">
        <v>30.5931</v>
      </c>
      <c r="E192" s="7">
        <v>9.4380000000000006</v>
      </c>
      <c r="F192" s="7">
        <v>0</v>
      </c>
      <c r="G192" s="7">
        <v>20.395399999999999</v>
      </c>
      <c r="H192" s="7">
        <v>9.5566999999999993</v>
      </c>
      <c r="I192" s="7">
        <v>0</v>
      </c>
      <c r="J192" s="7">
        <v>69.983199999999997</v>
      </c>
      <c r="K192" s="7">
        <v>40.031100000000002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9" customHeight="1" x14ac:dyDescent="0.25">
      <c r="A193" s="5" t="s">
        <v>394</v>
      </c>
      <c r="B193" s="6" t="s">
        <v>395</v>
      </c>
      <c r="C193" s="7">
        <v>991874.55</v>
      </c>
      <c r="D193" s="7">
        <v>42.508899999999997</v>
      </c>
      <c r="E193" s="7">
        <v>17.485299999999999</v>
      </c>
      <c r="F193" s="7">
        <v>7.0848000000000004</v>
      </c>
      <c r="G193" s="7">
        <v>63.763399999999997</v>
      </c>
      <c r="H193" s="7">
        <v>176.5342</v>
      </c>
      <c r="I193" s="7">
        <v>28.213999999999999</v>
      </c>
      <c r="J193" s="7">
        <v>335.59059999999999</v>
      </c>
      <c r="K193" s="7">
        <v>95.293000000000006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9" customHeight="1" x14ac:dyDescent="0.25">
      <c r="A194" s="5" t="s">
        <v>396</v>
      </c>
      <c r="B194" s="6" t="s">
        <v>397</v>
      </c>
      <c r="C194" s="7">
        <v>27839.1626</v>
      </c>
      <c r="D194" s="7">
        <v>2.2271000000000001</v>
      </c>
      <c r="E194" s="7">
        <v>0.51529999999999998</v>
      </c>
      <c r="F194" s="7">
        <v>0</v>
      </c>
      <c r="G194" s="7">
        <v>1.3919999999999999</v>
      </c>
      <c r="H194" s="7">
        <v>0</v>
      </c>
      <c r="I194" s="7">
        <v>0</v>
      </c>
      <c r="J194" s="7">
        <v>4.1344000000000003</v>
      </c>
      <c r="K194" s="7">
        <v>2.7423999999999999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9" customHeight="1" x14ac:dyDescent="0.25">
      <c r="A195" s="5" t="s">
        <v>398</v>
      </c>
      <c r="B195" s="6" t="s">
        <v>399</v>
      </c>
      <c r="C195" s="7">
        <v>60180</v>
      </c>
      <c r="D195" s="7">
        <v>4.8144</v>
      </c>
      <c r="E195" s="7">
        <v>1.1138999999999999</v>
      </c>
      <c r="F195" s="7">
        <v>0</v>
      </c>
      <c r="G195" s="7">
        <v>3.0089999999999999</v>
      </c>
      <c r="H195" s="7">
        <v>0</v>
      </c>
      <c r="I195" s="7">
        <v>0</v>
      </c>
      <c r="J195" s="7">
        <v>8.9373000000000005</v>
      </c>
      <c r="K195" s="7">
        <v>5.9283000000000001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9" customHeight="1" x14ac:dyDescent="0.25">
      <c r="A196" s="5" t="s">
        <v>400</v>
      </c>
      <c r="B196" s="6" t="s">
        <v>401</v>
      </c>
      <c r="C196" s="7">
        <v>2873451.5586000001</v>
      </c>
      <c r="D196" s="7">
        <v>191.5634</v>
      </c>
      <c r="E196" s="7">
        <v>51.7102</v>
      </c>
      <c r="F196" s="7">
        <v>0</v>
      </c>
      <c r="G196" s="7">
        <v>191.5634</v>
      </c>
      <c r="H196" s="7">
        <v>116.80459999999999</v>
      </c>
      <c r="I196" s="7">
        <v>31.914000000000001</v>
      </c>
      <c r="J196" s="7">
        <v>583.55560000000003</v>
      </c>
      <c r="K196" s="7">
        <v>275.18759999999997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9" customHeight="1" x14ac:dyDescent="0.25">
      <c r="A197" s="5" t="s">
        <v>402</v>
      </c>
      <c r="B197" s="6" t="s">
        <v>403</v>
      </c>
      <c r="C197" s="7">
        <v>4819651.6040000003</v>
      </c>
      <c r="D197" s="7">
        <v>187.43090000000001</v>
      </c>
      <c r="E197" s="7">
        <v>82.603499999999997</v>
      </c>
      <c r="F197" s="7">
        <v>0</v>
      </c>
      <c r="G197" s="7">
        <v>267.75839999999999</v>
      </c>
      <c r="H197" s="7">
        <v>192.51519999999999</v>
      </c>
      <c r="I197" s="7">
        <v>31.914000000000001</v>
      </c>
      <c r="J197" s="7">
        <v>762.22199999999998</v>
      </c>
      <c r="K197" s="7">
        <v>301.94839999999999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9" customHeight="1" x14ac:dyDescent="0.25">
      <c r="A198" s="5" t="s">
        <v>404</v>
      </c>
      <c r="B198" s="6" t="s">
        <v>405</v>
      </c>
      <c r="C198" s="7">
        <v>4042174.2519999999</v>
      </c>
      <c r="D198" s="7">
        <v>141.4761</v>
      </c>
      <c r="E198" s="7">
        <v>68.585599999999999</v>
      </c>
      <c r="F198" s="7">
        <v>0</v>
      </c>
      <c r="G198" s="7">
        <v>202.1087</v>
      </c>
      <c r="H198" s="7">
        <v>58.402299999999997</v>
      </c>
      <c r="I198" s="7">
        <v>42.030900000000003</v>
      </c>
      <c r="J198" s="7">
        <v>512.60360000000003</v>
      </c>
      <c r="K198" s="7">
        <v>252.0926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9" customHeight="1" x14ac:dyDescent="0.25">
      <c r="A199" s="5" t="s">
        <v>406</v>
      </c>
      <c r="B199" s="6" t="s">
        <v>407</v>
      </c>
      <c r="C199" s="7">
        <v>18555.5</v>
      </c>
      <c r="D199" s="7">
        <v>1.4843999999999999</v>
      </c>
      <c r="E199" s="7">
        <v>0.34350000000000003</v>
      </c>
      <c r="F199" s="7">
        <v>0</v>
      </c>
      <c r="G199" s="7">
        <v>1.4843999999999999</v>
      </c>
      <c r="H199" s="7">
        <v>10.3813</v>
      </c>
      <c r="I199" s="7">
        <v>0</v>
      </c>
      <c r="J199" s="7">
        <v>13.6936</v>
      </c>
      <c r="K199" s="7">
        <v>1.8279000000000001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9" customHeight="1" x14ac:dyDescent="0.25">
      <c r="A200" s="5" t="s">
        <v>408</v>
      </c>
      <c r="B200" s="6" t="s">
        <v>409</v>
      </c>
      <c r="C200" s="7">
        <v>1380.2783999999999</v>
      </c>
      <c r="D200" s="7">
        <v>0.1104</v>
      </c>
      <c r="E200" s="7">
        <v>2.5499999999999998E-2</v>
      </c>
      <c r="F200" s="7">
        <v>0</v>
      </c>
      <c r="G200" s="7">
        <v>6.9000000000000006E-2</v>
      </c>
      <c r="H200" s="7">
        <v>0</v>
      </c>
      <c r="I200" s="7">
        <v>0</v>
      </c>
      <c r="J200" s="7">
        <v>0.2049</v>
      </c>
      <c r="K200" s="7">
        <v>0.13589999999999999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9" customHeight="1" x14ac:dyDescent="0.25">
      <c r="A201" s="5" t="s">
        <v>410</v>
      </c>
      <c r="B201" s="6" t="s">
        <v>411</v>
      </c>
      <c r="C201" s="7">
        <v>6030883.5850999998</v>
      </c>
      <c r="D201" s="7">
        <v>73.292000000000002</v>
      </c>
      <c r="E201" s="7">
        <v>35.530900000000003</v>
      </c>
      <c r="F201" s="7">
        <v>0</v>
      </c>
      <c r="G201" s="7">
        <v>104.7028</v>
      </c>
      <c r="H201" s="7">
        <v>106.9824</v>
      </c>
      <c r="I201" s="7">
        <v>84.061800000000005</v>
      </c>
      <c r="J201" s="7">
        <v>404.56990000000002</v>
      </c>
      <c r="K201" s="7">
        <v>192.88470000000001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9" customHeight="1" x14ac:dyDescent="0.25">
      <c r="A202" s="5" t="s">
        <v>412</v>
      </c>
      <c r="B202" s="6" t="s">
        <v>413</v>
      </c>
      <c r="C202" s="7">
        <v>6703.116</v>
      </c>
      <c r="D202" s="7">
        <v>0.38300000000000001</v>
      </c>
      <c r="E202" s="7">
        <v>0.1182</v>
      </c>
      <c r="F202" s="7">
        <v>0</v>
      </c>
      <c r="G202" s="7">
        <v>0.2873</v>
      </c>
      <c r="H202" s="7">
        <v>0</v>
      </c>
      <c r="I202" s="7">
        <v>0</v>
      </c>
      <c r="J202" s="7">
        <v>0.78849999999999998</v>
      </c>
      <c r="K202" s="7">
        <v>0.50119999999999998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9" customHeight="1" x14ac:dyDescent="0.25">
      <c r="A203" s="5" t="s">
        <v>414</v>
      </c>
      <c r="B203" s="6" t="s">
        <v>415</v>
      </c>
      <c r="C203" s="7">
        <v>1949013.3492999999</v>
      </c>
      <c r="D203" s="7">
        <v>129.9342</v>
      </c>
      <c r="E203" s="7">
        <v>35.074100000000001</v>
      </c>
      <c r="F203" s="7">
        <v>0</v>
      </c>
      <c r="G203" s="7">
        <v>129.9342</v>
      </c>
      <c r="H203" s="7">
        <v>115.4773</v>
      </c>
      <c r="I203" s="7">
        <v>31.914000000000001</v>
      </c>
      <c r="J203" s="7">
        <v>442.3338</v>
      </c>
      <c r="K203" s="7">
        <v>196.92230000000001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9" customHeight="1" x14ac:dyDescent="0.25">
      <c r="A204" s="5" t="s">
        <v>416</v>
      </c>
      <c r="B204" s="6" t="s">
        <v>417</v>
      </c>
      <c r="C204" s="7">
        <v>1286158.6749</v>
      </c>
      <c r="D204" s="7">
        <v>90.031099999999995</v>
      </c>
      <c r="E204" s="7">
        <v>23.806799999999999</v>
      </c>
      <c r="F204" s="7">
        <v>0</v>
      </c>
      <c r="G204" s="7">
        <v>90.031099999999995</v>
      </c>
      <c r="H204" s="7">
        <v>71.091499999999996</v>
      </c>
      <c r="I204" s="7">
        <v>31.914000000000001</v>
      </c>
      <c r="J204" s="7">
        <v>306.87450000000001</v>
      </c>
      <c r="K204" s="7">
        <v>145.75190000000001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9" customHeight="1" x14ac:dyDescent="0.25">
      <c r="A205" s="5" t="s">
        <v>418</v>
      </c>
      <c r="B205" s="6" t="s">
        <v>419</v>
      </c>
      <c r="C205" s="7">
        <v>189884.19870000001</v>
      </c>
      <c r="D205" s="7">
        <v>12.658899999999999</v>
      </c>
      <c r="E205" s="7">
        <v>3.4171</v>
      </c>
      <c r="F205" s="7">
        <v>0</v>
      </c>
      <c r="G205" s="7">
        <v>11.076599999999999</v>
      </c>
      <c r="H205" s="7">
        <v>73.5869</v>
      </c>
      <c r="I205" s="7">
        <v>23.9132</v>
      </c>
      <c r="J205" s="7">
        <v>124.6527</v>
      </c>
      <c r="K205" s="7">
        <v>39.989199999999997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9" customHeight="1" x14ac:dyDescent="0.25">
      <c r="A206" s="5" t="s">
        <v>420</v>
      </c>
      <c r="B206" s="6" t="s">
        <v>421</v>
      </c>
      <c r="C206" s="7">
        <v>17716.208500000001</v>
      </c>
      <c r="D206" s="7">
        <v>2.3622000000000001</v>
      </c>
      <c r="E206" s="7">
        <v>0.54649999999999999</v>
      </c>
      <c r="F206" s="7">
        <v>0</v>
      </c>
      <c r="G206" s="7">
        <v>1.7716000000000001</v>
      </c>
      <c r="H206" s="7">
        <v>0</v>
      </c>
      <c r="I206" s="7">
        <v>0</v>
      </c>
      <c r="J206" s="7">
        <v>4.6802999999999999</v>
      </c>
      <c r="K206" s="7">
        <v>2.9087000000000001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9" customHeight="1" x14ac:dyDescent="0.25">
      <c r="A207" s="5" t="s">
        <v>422</v>
      </c>
      <c r="B207" s="6" t="s">
        <v>423</v>
      </c>
      <c r="C207" s="7">
        <v>2724124.0312999999</v>
      </c>
      <c r="D207" s="7">
        <v>158.90719999999999</v>
      </c>
      <c r="E207" s="7">
        <v>49.0229</v>
      </c>
      <c r="F207" s="7">
        <v>0</v>
      </c>
      <c r="G207" s="7">
        <v>227.0103</v>
      </c>
      <c r="H207" s="7">
        <v>274.27839999999998</v>
      </c>
      <c r="I207" s="7">
        <v>42.030900000000003</v>
      </c>
      <c r="J207" s="7">
        <v>751.24969999999996</v>
      </c>
      <c r="K207" s="7">
        <v>249.96100000000001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9" customHeight="1" x14ac:dyDescent="0.25">
      <c r="A208" s="5" t="s">
        <v>424</v>
      </c>
      <c r="B208" s="6" t="s">
        <v>425</v>
      </c>
      <c r="C208" s="7">
        <v>712270.7818</v>
      </c>
      <c r="D208" s="7">
        <v>71.227099999999993</v>
      </c>
      <c r="E208" s="7">
        <v>14.1259</v>
      </c>
      <c r="F208" s="7">
        <v>0</v>
      </c>
      <c r="G208" s="7">
        <v>71.227099999999993</v>
      </c>
      <c r="H208" s="7">
        <v>113.9907</v>
      </c>
      <c r="I208" s="7">
        <v>31.914000000000001</v>
      </c>
      <c r="J208" s="7">
        <v>302.48480000000001</v>
      </c>
      <c r="K208" s="7">
        <v>117.267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9" customHeight="1" x14ac:dyDescent="0.25">
      <c r="A209" s="5" t="s">
        <v>426</v>
      </c>
      <c r="B209" s="6" t="s">
        <v>427</v>
      </c>
      <c r="C209" s="7">
        <v>79453.165500000003</v>
      </c>
      <c r="D209" s="7">
        <v>7.1508000000000003</v>
      </c>
      <c r="E209" s="7">
        <v>1.4706999999999999</v>
      </c>
      <c r="F209" s="7">
        <v>0</v>
      </c>
      <c r="G209" s="7">
        <v>4.7671999999999999</v>
      </c>
      <c r="H209" s="7">
        <v>0</v>
      </c>
      <c r="I209" s="7">
        <v>0</v>
      </c>
      <c r="J209" s="7">
        <v>13.3887</v>
      </c>
      <c r="K209" s="7">
        <v>8.6214999999999993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9" customHeight="1" x14ac:dyDescent="0.25">
      <c r="A210" s="5" t="s">
        <v>428</v>
      </c>
      <c r="B210" s="6" t="s">
        <v>429</v>
      </c>
      <c r="C210" s="7">
        <v>712270.7818</v>
      </c>
      <c r="D210" s="7">
        <v>49.859000000000002</v>
      </c>
      <c r="E210" s="7">
        <v>13.184100000000001</v>
      </c>
      <c r="F210" s="7">
        <v>0</v>
      </c>
      <c r="G210" s="7">
        <v>49.859000000000002</v>
      </c>
      <c r="H210" s="7">
        <v>47.996099999999998</v>
      </c>
      <c r="I210" s="7">
        <v>31.914000000000001</v>
      </c>
      <c r="J210" s="7">
        <v>192.81219999999999</v>
      </c>
      <c r="K210" s="7">
        <v>94.957099999999997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9" customHeight="1" x14ac:dyDescent="0.25">
      <c r="A211" s="5" t="s">
        <v>430</v>
      </c>
      <c r="B211" s="6" t="s">
        <v>431</v>
      </c>
      <c r="C211" s="7">
        <v>1818.8005000000001</v>
      </c>
      <c r="D211" s="7">
        <v>1.3641000000000001</v>
      </c>
      <c r="E211" s="7">
        <v>0.187</v>
      </c>
      <c r="F211" s="7">
        <v>0</v>
      </c>
      <c r="G211" s="7">
        <v>1.3641000000000001</v>
      </c>
      <c r="H211" s="7">
        <v>3.5636999999999999</v>
      </c>
      <c r="I211" s="7">
        <v>23.9132</v>
      </c>
      <c r="J211" s="7">
        <v>30.392099999999999</v>
      </c>
      <c r="K211" s="7">
        <v>25.464300000000001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9" customHeight="1" x14ac:dyDescent="0.25">
      <c r="A212" s="5" t="s">
        <v>432</v>
      </c>
      <c r="B212" s="6" t="s">
        <v>433</v>
      </c>
      <c r="C212" s="7">
        <v>4682.0420000000004</v>
      </c>
      <c r="D212" s="7">
        <v>0.4214</v>
      </c>
      <c r="E212" s="7">
        <v>8.6699999999999999E-2</v>
      </c>
      <c r="F212" s="7">
        <v>0</v>
      </c>
      <c r="G212" s="7">
        <v>0.32769999999999999</v>
      </c>
      <c r="H212" s="7">
        <v>6.3526999999999996</v>
      </c>
      <c r="I212" s="7">
        <v>0</v>
      </c>
      <c r="J212" s="7">
        <v>7.1885000000000003</v>
      </c>
      <c r="K212" s="7">
        <v>0.5081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9" customHeight="1" x14ac:dyDescent="0.25">
      <c r="A213" s="5" t="s">
        <v>434</v>
      </c>
      <c r="B213" s="6" t="s">
        <v>435</v>
      </c>
      <c r="C213" s="7">
        <v>11720.055</v>
      </c>
      <c r="D213" s="7">
        <v>0.93759999999999999</v>
      </c>
      <c r="E213" s="7">
        <v>0.21690000000000001</v>
      </c>
      <c r="F213" s="7">
        <v>0</v>
      </c>
      <c r="G213" s="7">
        <v>0.82040000000000002</v>
      </c>
      <c r="H213" s="7">
        <v>6.1978</v>
      </c>
      <c r="I213" s="7">
        <v>0</v>
      </c>
      <c r="J213" s="7">
        <v>8.1727000000000007</v>
      </c>
      <c r="K213" s="7">
        <v>1.1545000000000001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9" customHeight="1" x14ac:dyDescent="0.25">
      <c r="A214" s="5" t="s">
        <v>436</v>
      </c>
      <c r="B214" s="6" t="s">
        <v>437</v>
      </c>
      <c r="C214" s="7">
        <v>4396358.5848000003</v>
      </c>
      <c r="D214" s="7">
        <v>219.81790000000001</v>
      </c>
      <c r="E214" s="7">
        <v>77.501499999999993</v>
      </c>
      <c r="F214" s="7">
        <v>0</v>
      </c>
      <c r="G214" s="7">
        <v>282.62310000000002</v>
      </c>
      <c r="H214" s="7">
        <v>206.7972</v>
      </c>
      <c r="I214" s="7">
        <v>42.030900000000003</v>
      </c>
      <c r="J214" s="7">
        <v>828.77059999999994</v>
      </c>
      <c r="K214" s="7">
        <v>339.3503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9" customHeight="1" x14ac:dyDescent="0.25">
      <c r="A215" s="5" t="s">
        <v>438</v>
      </c>
      <c r="B215" s="6" t="s">
        <v>439</v>
      </c>
      <c r="C215" s="7">
        <v>1105832.5278</v>
      </c>
      <c r="D215" s="7">
        <v>55.291600000000003</v>
      </c>
      <c r="E215" s="7">
        <v>19.494199999999999</v>
      </c>
      <c r="F215" s="7">
        <v>0</v>
      </c>
      <c r="G215" s="7">
        <v>55.291600000000003</v>
      </c>
      <c r="H215" s="7">
        <v>35.6785</v>
      </c>
      <c r="I215" s="7">
        <v>31.914000000000001</v>
      </c>
      <c r="J215" s="7">
        <v>197.66990000000001</v>
      </c>
      <c r="K215" s="7">
        <v>106.6998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9" customHeight="1" x14ac:dyDescent="0.25">
      <c r="A216" s="5" t="s">
        <v>440</v>
      </c>
      <c r="B216" s="6" t="s">
        <v>441</v>
      </c>
      <c r="C216" s="7">
        <v>427477.84499999997</v>
      </c>
      <c r="D216" s="7">
        <v>24.427299999999999</v>
      </c>
      <c r="E216" s="7">
        <v>7.5358000000000001</v>
      </c>
      <c r="F216" s="7">
        <v>0</v>
      </c>
      <c r="G216" s="7">
        <v>21.373899999999999</v>
      </c>
      <c r="H216" s="7">
        <v>0</v>
      </c>
      <c r="I216" s="7">
        <v>42.030900000000003</v>
      </c>
      <c r="J216" s="7">
        <v>95.367900000000006</v>
      </c>
      <c r="K216" s="7">
        <v>73.994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9" customHeight="1" x14ac:dyDescent="0.25">
      <c r="A217" s="5" t="s">
        <v>442</v>
      </c>
      <c r="B217" s="6" t="s">
        <v>443</v>
      </c>
      <c r="C217" s="7">
        <v>18001.535500000002</v>
      </c>
      <c r="D217" s="7">
        <v>1.4400999999999999</v>
      </c>
      <c r="E217" s="7">
        <v>0.3332</v>
      </c>
      <c r="F217" s="7">
        <v>0</v>
      </c>
      <c r="G217" s="7">
        <v>1.2601</v>
      </c>
      <c r="H217" s="7">
        <v>15.4945</v>
      </c>
      <c r="I217" s="7">
        <v>0</v>
      </c>
      <c r="J217" s="7">
        <v>18.527899999999999</v>
      </c>
      <c r="K217" s="7">
        <v>1.7733000000000001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9" customHeight="1" x14ac:dyDescent="0.25">
      <c r="A218" s="5" t="s">
        <v>444</v>
      </c>
      <c r="B218" s="6" t="s">
        <v>445</v>
      </c>
      <c r="C218" s="7">
        <v>118589703.78910001</v>
      </c>
      <c r="D218" s="7">
        <v>926.48209999999995</v>
      </c>
      <c r="E218" s="7">
        <v>666.91269999999997</v>
      </c>
      <c r="F218" s="7">
        <v>0</v>
      </c>
      <c r="G218" s="7">
        <v>2058.8490000000002</v>
      </c>
      <c r="H218" s="7">
        <v>637.11599999999999</v>
      </c>
      <c r="I218" s="7">
        <v>169.66050000000001</v>
      </c>
      <c r="J218" s="7">
        <v>4459.0203000000001</v>
      </c>
      <c r="K218" s="7">
        <v>1763.0553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9" customHeight="1" x14ac:dyDescent="0.25">
      <c r="A219" s="5" t="s">
        <v>446</v>
      </c>
      <c r="B219" s="6" t="s">
        <v>447</v>
      </c>
      <c r="C219" s="7">
        <v>130762798.697</v>
      </c>
      <c r="D219" s="7">
        <v>1021.5844</v>
      </c>
      <c r="E219" s="7">
        <v>735.37049999999999</v>
      </c>
      <c r="F219" s="7">
        <v>0</v>
      </c>
      <c r="G219" s="7">
        <v>2270.1875</v>
      </c>
      <c r="H219" s="7">
        <v>764.53920000000005</v>
      </c>
      <c r="I219" s="7">
        <v>194.1294</v>
      </c>
      <c r="J219" s="7">
        <v>4985.8109999999997</v>
      </c>
      <c r="K219" s="7">
        <v>1951.0843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9" customHeight="1" x14ac:dyDescent="0.25">
      <c r="A220" s="5" t="s">
        <v>448</v>
      </c>
      <c r="B220" s="6" t="s">
        <v>449</v>
      </c>
      <c r="C220" s="7">
        <v>179455178.32870001</v>
      </c>
      <c r="D220" s="7">
        <v>1401.9936</v>
      </c>
      <c r="E220" s="7">
        <v>1009.2017</v>
      </c>
      <c r="F220" s="7">
        <v>0</v>
      </c>
      <c r="G220" s="7">
        <v>3115.5412999999999</v>
      </c>
      <c r="H220" s="7">
        <v>1337.9436000000001</v>
      </c>
      <c r="I220" s="7">
        <v>194.1294</v>
      </c>
      <c r="J220" s="7">
        <v>7058.8095999999996</v>
      </c>
      <c r="K220" s="7">
        <v>2605.3247000000001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9" customHeight="1" x14ac:dyDescent="0.25">
      <c r="A221" s="5" t="s">
        <v>450</v>
      </c>
      <c r="B221" s="6" t="s">
        <v>451</v>
      </c>
      <c r="C221" s="7">
        <v>228147557.96039999</v>
      </c>
      <c r="D221" s="7">
        <v>1782.4028000000001</v>
      </c>
      <c r="E221" s="7">
        <v>1283.0328999999999</v>
      </c>
      <c r="F221" s="7">
        <v>0</v>
      </c>
      <c r="G221" s="7">
        <v>3960.8951000000002</v>
      </c>
      <c r="H221" s="7">
        <v>1911.348</v>
      </c>
      <c r="I221" s="7">
        <v>347.71370000000002</v>
      </c>
      <c r="J221" s="7">
        <v>9285.3924999999999</v>
      </c>
      <c r="K221" s="7">
        <v>3413.1493999999998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9" customHeight="1" x14ac:dyDescent="0.25">
      <c r="A222" s="5" t="s">
        <v>452</v>
      </c>
      <c r="B222" s="6" t="s">
        <v>453</v>
      </c>
      <c r="C222" s="7">
        <v>276839937.59200001</v>
      </c>
      <c r="D222" s="7">
        <v>2162.8119999999999</v>
      </c>
      <c r="E222" s="7">
        <v>1556.8642</v>
      </c>
      <c r="F222" s="7">
        <v>0</v>
      </c>
      <c r="G222" s="7">
        <v>4806.2488999999996</v>
      </c>
      <c r="H222" s="7">
        <v>2484.7523999999999</v>
      </c>
      <c r="I222" s="7">
        <v>398.69580000000002</v>
      </c>
      <c r="J222" s="7">
        <v>11409.373299999999</v>
      </c>
      <c r="K222" s="7">
        <v>4118.3720000000003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9" customHeight="1" x14ac:dyDescent="0.25">
      <c r="A223" s="5" t="s">
        <v>454</v>
      </c>
      <c r="B223" s="6" t="s">
        <v>455</v>
      </c>
      <c r="C223" s="7">
        <v>325532317.22350001</v>
      </c>
      <c r="D223" s="7">
        <v>2543.2212</v>
      </c>
      <c r="E223" s="7">
        <v>1830.6954000000001</v>
      </c>
      <c r="F223" s="7">
        <v>0</v>
      </c>
      <c r="G223" s="7">
        <v>5651.6027000000004</v>
      </c>
      <c r="H223" s="7">
        <v>3058.1568000000002</v>
      </c>
      <c r="I223" s="7">
        <v>398.69580000000002</v>
      </c>
      <c r="J223" s="7">
        <v>13482.3719</v>
      </c>
      <c r="K223" s="7">
        <v>4772.6124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9" customHeight="1" x14ac:dyDescent="0.25">
      <c r="A224" s="5" t="s">
        <v>456</v>
      </c>
      <c r="B224" s="6" t="s">
        <v>457</v>
      </c>
      <c r="C224" s="7">
        <v>245965.5453</v>
      </c>
      <c r="D224" s="7">
        <v>14.055199999999999</v>
      </c>
      <c r="E224" s="7">
        <v>4.3360000000000003</v>
      </c>
      <c r="F224" s="7">
        <v>0</v>
      </c>
      <c r="G224" s="7">
        <v>12.298299999999999</v>
      </c>
      <c r="H224" s="7">
        <v>0</v>
      </c>
      <c r="I224" s="7">
        <v>42.030900000000003</v>
      </c>
      <c r="J224" s="7">
        <v>72.720399999999998</v>
      </c>
      <c r="K224" s="7">
        <v>60.4221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9" customHeight="1" x14ac:dyDescent="0.25">
      <c r="A225" s="5" t="s">
        <v>458</v>
      </c>
      <c r="B225" s="6" t="s">
        <v>459</v>
      </c>
      <c r="C225" s="7">
        <v>462352.68420000002</v>
      </c>
      <c r="D225" s="7">
        <v>7.2243000000000004</v>
      </c>
      <c r="E225" s="7">
        <v>2.7239</v>
      </c>
      <c r="F225" s="7">
        <v>0</v>
      </c>
      <c r="G225" s="7">
        <v>8.0269999999999992</v>
      </c>
      <c r="H225" s="7">
        <v>230.20400000000001</v>
      </c>
      <c r="I225" s="7">
        <v>37.347799999999999</v>
      </c>
      <c r="J225" s="7">
        <v>285.52699999999999</v>
      </c>
      <c r="K225" s="7">
        <v>47.295999999999999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9" customHeight="1" x14ac:dyDescent="0.25">
      <c r="A226" s="5" t="s">
        <v>460</v>
      </c>
      <c r="B226" s="6" t="s">
        <v>461</v>
      </c>
      <c r="C226" s="7">
        <v>2163220.2790999999</v>
      </c>
      <c r="D226" s="7">
        <v>28.166899999999998</v>
      </c>
      <c r="E226" s="7">
        <v>12.551500000000001</v>
      </c>
      <c r="F226" s="7">
        <v>0</v>
      </c>
      <c r="G226" s="7">
        <v>62.593200000000003</v>
      </c>
      <c r="H226" s="7">
        <v>166.44659999999999</v>
      </c>
      <c r="I226" s="7">
        <v>139.04179999999999</v>
      </c>
      <c r="J226" s="7">
        <v>408.8</v>
      </c>
      <c r="K226" s="7">
        <v>179.7602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9" customHeight="1" x14ac:dyDescent="0.25">
      <c r="A227" s="5" t="s">
        <v>462</v>
      </c>
      <c r="B227" s="6" t="s">
        <v>463</v>
      </c>
      <c r="C227" s="7">
        <v>1078767.6198</v>
      </c>
      <c r="D227" s="7">
        <v>14.0465</v>
      </c>
      <c r="E227" s="7">
        <v>6.2592999999999996</v>
      </c>
      <c r="F227" s="7">
        <v>0</v>
      </c>
      <c r="G227" s="7">
        <v>31.214300000000001</v>
      </c>
      <c r="H227" s="7">
        <v>541.7079</v>
      </c>
      <c r="I227" s="7">
        <v>139.04179999999999</v>
      </c>
      <c r="J227" s="7">
        <v>732.26980000000003</v>
      </c>
      <c r="K227" s="7">
        <v>159.3476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9" customHeight="1" x14ac:dyDescent="0.25">
      <c r="A228" s="5" t="s">
        <v>464</v>
      </c>
      <c r="B228" s="6" t="s">
        <v>465</v>
      </c>
      <c r="C228" s="7">
        <v>2512615.2999999998</v>
      </c>
      <c r="D228" s="7">
        <v>143.578</v>
      </c>
      <c r="E228" s="7">
        <v>44.293799999999997</v>
      </c>
      <c r="F228" s="7">
        <v>0</v>
      </c>
      <c r="G228" s="7">
        <v>107.6835</v>
      </c>
      <c r="H228" s="7">
        <v>0</v>
      </c>
      <c r="I228" s="7">
        <v>42.030900000000003</v>
      </c>
      <c r="J228" s="7">
        <v>337.58620000000002</v>
      </c>
      <c r="K228" s="7">
        <v>229.90270000000001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9" customHeight="1" x14ac:dyDescent="0.25">
      <c r="A229" s="5" t="s">
        <v>466</v>
      </c>
      <c r="B229" s="6" t="s">
        <v>467</v>
      </c>
      <c r="C229" s="7">
        <v>613645.0588</v>
      </c>
      <c r="D229" s="7">
        <v>4.7941000000000003</v>
      </c>
      <c r="E229" s="7">
        <v>3.4510000000000001</v>
      </c>
      <c r="F229" s="7">
        <v>0</v>
      </c>
      <c r="G229" s="7">
        <v>10.653600000000001</v>
      </c>
      <c r="H229" s="7">
        <v>79.639499999999998</v>
      </c>
      <c r="I229" s="7">
        <v>40.415900000000001</v>
      </c>
      <c r="J229" s="7">
        <v>138.95410000000001</v>
      </c>
      <c r="K229" s="7">
        <v>48.661000000000001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9" customHeight="1" x14ac:dyDescent="0.25">
      <c r="A230" s="5" t="s">
        <v>468</v>
      </c>
      <c r="B230" s="6" t="s">
        <v>469</v>
      </c>
      <c r="C230" s="7">
        <v>111296.89200000001</v>
      </c>
      <c r="D230" s="7">
        <v>7.4198000000000004</v>
      </c>
      <c r="E230" s="7">
        <v>2.0028999999999999</v>
      </c>
      <c r="F230" s="7">
        <v>0</v>
      </c>
      <c r="G230" s="7">
        <v>7.4198000000000004</v>
      </c>
      <c r="H230" s="7">
        <v>16.697700000000001</v>
      </c>
      <c r="I230" s="7">
        <v>0</v>
      </c>
      <c r="J230" s="7">
        <v>33.540199999999999</v>
      </c>
      <c r="K230" s="7">
        <v>9.4227000000000007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9" customHeight="1" x14ac:dyDescent="0.25">
      <c r="A231" s="5" t="s">
        <v>470</v>
      </c>
      <c r="B231" s="6" t="s">
        <v>471</v>
      </c>
      <c r="C231" s="7">
        <v>9015264.9000000004</v>
      </c>
      <c r="D231" s="7">
        <v>515.15800000000002</v>
      </c>
      <c r="E231" s="7">
        <v>158.92619999999999</v>
      </c>
      <c r="F231" s="7">
        <v>0</v>
      </c>
      <c r="G231" s="7">
        <v>386.36849999999998</v>
      </c>
      <c r="H231" s="7">
        <v>0</v>
      </c>
      <c r="I231" s="7">
        <v>42.030900000000003</v>
      </c>
      <c r="J231" s="7">
        <v>1102.4836</v>
      </c>
      <c r="K231" s="7">
        <v>716.11509999999998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9" customHeight="1" x14ac:dyDescent="0.25">
      <c r="A232" s="5" t="s">
        <v>472</v>
      </c>
      <c r="B232" s="6" t="s">
        <v>473</v>
      </c>
      <c r="C232" s="7">
        <v>731336.85589999997</v>
      </c>
      <c r="D232" s="7">
        <v>5.7135999999999996</v>
      </c>
      <c r="E232" s="7">
        <v>4.1128</v>
      </c>
      <c r="F232" s="7">
        <v>0</v>
      </c>
      <c r="G232" s="7">
        <v>9.5226000000000006</v>
      </c>
      <c r="H232" s="7">
        <v>0</v>
      </c>
      <c r="I232" s="7">
        <v>48.937800000000003</v>
      </c>
      <c r="J232" s="7">
        <v>68.286799999999999</v>
      </c>
      <c r="K232" s="7">
        <v>58.764200000000002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9" customHeight="1" x14ac:dyDescent="0.25">
      <c r="A233" s="5" t="s">
        <v>474</v>
      </c>
      <c r="B233" s="6" t="s">
        <v>475</v>
      </c>
      <c r="C233" s="7">
        <v>7166347.2374999998</v>
      </c>
      <c r="D233" s="7">
        <v>250.82220000000001</v>
      </c>
      <c r="E233" s="7">
        <v>121.595</v>
      </c>
      <c r="F233" s="7">
        <v>0</v>
      </c>
      <c r="G233" s="7">
        <v>358.31740000000002</v>
      </c>
      <c r="H233" s="7">
        <v>49.3765</v>
      </c>
      <c r="I233" s="7">
        <v>42.030900000000003</v>
      </c>
      <c r="J233" s="7">
        <v>822.14200000000005</v>
      </c>
      <c r="K233" s="7">
        <v>414.44810000000001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9" customHeight="1" x14ac:dyDescent="0.25">
      <c r="A234" s="5" t="s">
        <v>476</v>
      </c>
      <c r="B234" s="6" t="s">
        <v>477</v>
      </c>
      <c r="C234" s="7">
        <v>9741.1360000000004</v>
      </c>
      <c r="D234" s="7">
        <v>0.77929999999999999</v>
      </c>
      <c r="E234" s="7">
        <v>0.18029999999999999</v>
      </c>
      <c r="F234" s="7">
        <v>0</v>
      </c>
      <c r="G234" s="7">
        <v>0.68189999999999995</v>
      </c>
      <c r="H234" s="7">
        <v>0</v>
      </c>
      <c r="I234" s="7">
        <v>0</v>
      </c>
      <c r="J234" s="7">
        <v>1.6415</v>
      </c>
      <c r="K234" s="7">
        <v>0.95960000000000001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9" customHeight="1" x14ac:dyDescent="0.25">
      <c r="A235" s="5" t="s">
        <v>478</v>
      </c>
      <c r="B235" s="6" t="s">
        <v>479</v>
      </c>
      <c r="C235" s="7">
        <v>1497835.1732000001</v>
      </c>
      <c r="D235" s="7">
        <v>85.590599999999995</v>
      </c>
      <c r="E235" s="7">
        <v>26.404699999999998</v>
      </c>
      <c r="F235" s="7">
        <v>0</v>
      </c>
      <c r="G235" s="7">
        <v>74.891800000000003</v>
      </c>
      <c r="H235" s="7">
        <v>0</v>
      </c>
      <c r="I235" s="7">
        <v>31.914000000000001</v>
      </c>
      <c r="J235" s="7">
        <v>218.80109999999999</v>
      </c>
      <c r="K235" s="7">
        <v>143.9093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9" customHeight="1" x14ac:dyDescent="0.25">
      <c r="A236" s="5" t="s">
        <v>480</v>
      </c>
      <c r="B236" s="6" t="s">
        <v>481</v>
      </c>
      <c r="C236" s="7">
        <v>204223.07750000001</v>
      </c>
      <c r="D236" s="7">
        <v>11.6699</v>
      </c>
      <c r="E236" s="7">
        <v>3.6002000000000001</v>
      </c>
      <c r="F236" s="7">
        <v>0</v>
      </c>
      <c r="G236" s="7">
        <v>10.2112</v>
      </c>
      <c r="H236" s="7">
        <v>0</v>
      </c>
      <c r="I236" s="7">
        <v>31.914000000000001</v>
      </c>
      <c r="J236" s="7">
        <v>57.395299999999999</v>
      </c>
      <c r="K236" s="7">
        <v>47.184100000000001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9" customHeight="1" x14ac:dyDescent="0.25">
      <c r="A237" s="5" t="s">
        <v>482</v>
      </c>
      <c r="B237" s="6" t="s">
        <v>483</v>
      </c>
      <c r="C237" s="7">
        <v>21928803.1019</v>
      </c>
      <c r="D237" s="7">
        <v>171.31880000000001</v>
      </c>
      <c r="E237" s="7">
        <v>123.321</v>
      </c>
      <c r="F237" s="7">
        <v>0</v>
      </c>
      <c r="G237" s="7">
        <v>380.70839999999998</v>
      </c>
      <c r="H237" s="7">
        <v>71.356999999999999</v>
      </c>
      <c r="I237" s="7">
        <v>112.5286</v>
      </c>
      <c r="J237" s="7">
        <v>859.23379999999997</v>
      </c>
      <c r="K237" s="7">
        <v>407.16840000000002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9" customHeight="1" x14ac:dyDescent="0.25">
      <c r="A238" s="5" t="s">
        <v>484</v>
      </c>
      <c r="B238" s="6" t="s">
        <v>485</v>
      </c>
      <c r="C238" s="7">
        <v>26901506.600200001</v>
      </c>
      <c r="D238" s="7">
        <v>210.16800000000001</v>
      </c>
      <c r="E238" s="7">
        <v>151.2859</v>
      </c>
      <c r="F238" s="7">
        <v>0</v>
      </c>
      <c r="G238" s="7">
        <v>467.04</v>
      </c>
      <c r="H238" s="7">
        <v>118.82210000000001</v>
      </c>
      <c r="I238" s="7">
        <v>112.5286</v>
      </c>
      <c r="J238" s="7">
        <v>1059.8445999999999</v>
      </c>
      <c r="K238" s="7">
        <v>473.98250000000002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9" customHeight="1" x14ac:dyDescent="0.25">
      <c r="A239" s="5" t="s">
        <v>486</v>
      </c>
      <c r="B239" s="6" t="s">
        <v>487</v>
      </c>
      <c r="C239" s="7">
        <v>3609501.5441999999</v>
      </c>
      <c r="D239" s="7">
        <v>28.199200000000001</v>
      </c>
      <c r="E239" s="7">
        <v>20.2987</v>
      </c>
      <c r="F239" s="7">
        <v>0</v>
      </c>
      <c r="G239" s="7">
        <v>46.998699999999999</v>
      </c>
      <c r="H239" s="7">
        <v>0</v>
      </c>
      <c r="I239" s="7">
        <v>24.468900000000001</v>
      </c>
      <c r="J239" s="7">
        <v>119.96550000000001</v>
      </c>
      <c r="K239" s="7">
        <v>72.966800000000006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9" customHeight="1" x14ac:dyDescent="0.25">
      <c r="A240" s="5" t="s">
        <v>488</v>
      </c>
      <c r="B240" s="6" t="s">
        <v>489</v>
      </c>
      <c r="C240" s="7">
        <v>44342.63</v>
      </c>
      <c r="D240" s="7">
        <v>3.5474000000000001</v>
      </c>
      <c r="E240" s="7">
        <v>0.82079999999999997</v>
      </c>
      <c r="F240" s="7">
        <v>0</v>
      </c>
      <c r="G240" s="7">
        <v>3.5474000000000001</v>
      </c>
      <c r="H240" s="7">
        <v>0</v>
      </c>
      <c r="I240" s="7">
        <v>23.9132</v>
      </c>
      <c r="J240" s="7">
        <v>31.828800000000001</v>
      </c>
      <c r="K240" s="7">
        <v>28.281400000000001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9" customHeight="1" x14ac:dyDescent="0.25">
      <c r="A241" s="5" t="s">
        <v>490</v>
      </c>
      <c r="B241" s="6" t="s">
        <v>491</v>
      </c>
      <c r="C241" s="7">
        <v>92025.782099999997</v>
      </c>
      <c r="D241" s="7">
        <v>5.2586000000000004</v>
      </c>
      <c r="E241" s="7">
        <v>1.6223000000000001</v>
      </c>
      <c r="F241" s="7">
        <v>0</v>
      </c>
      <c r="G241" s="7">
        <v>3.944</v>
      </c>
      <c r="H241" s="7">
        <v>0</v>
      </c>
      <c r="I241" s="7">
        <v>0</v>
      </c>
      <c r="J241" s="7">
        <v>10.8249</v>
      </c>
      <c r="K241" s="7">
        <v>6.8808999999999996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9" customHeight="1" x14ac:dyDescent="0.25">
      <c r="A242" s="5" t="s">
        <v>492</v>
      </c>
      <c r="B242" s="6" t="s">
        <v>493</v>
      </c>
      <c r="C242" s="7">
        <v>124372</v>
      </c>
      <c r="D242" s="7">
        <v>7.1070000000000002</v>
      </c>
      <c r="E242" s="7">
        <v>2.1924999999999999</v>
      </c>
      <c r="F242" s="7">
        <v>0</v>
      </c>
      <c r="G242" s="7">
        <v>5.3301999999999996</v>
      </c>
      <c r="H242" s="7">
        <v>0</v>
      </c>
      <c r="I242" s="7">
        <v>0</v>
      </c>
      <c r="J242" s="7">
        <v>14.6297</v>
      </c>
      <c r="K242" s="7">
        <v>9.2995000000000001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9" customHeight="1" x14ac:dyDescent="0.25">
      <c r="A243" s="5" t="s">
        <v>494</v>
      </c>
      <c r="B243" s="6" t="s">
        <v>495</v>
      </c>
      <c r="C243" s="7">
        <v>568994215.38170004</v>
      </c>
      <c r="D243" s="7">
        <v>4445.2673000000004</v>
      </c>
      <c r="E243" s="7">
        <v>3199.8516</v>
      </c>
      <c r="F243" s="7">
        <v>0</v>
      </c>
      <c r="G243" s="7">
        <v>9878.3718000000008</v>
      </c>
      <c r="H243" s="7">
        <v>5224.3512000000001</v>
      </c>
      <c r="I243" s="7">
        <v>535.69330000000002</v>
      </c>
      <c r="J243" s="7">
        <v>23283.535199999998</v>
      </c>
      <c r="K243" s="7">
        <v>8180.8122000000003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9" customHeight="1" x14ac:dyDescent="0.25">
      <c r="A244" s="5" t="s">
        <v>496</v>
      </c>
      <c r="B244" s="6" t="s">
        <v>497</v>
      </c>
      <c r="C244" s="7">
        <v>812456113.53980005</v>
      </c>
      <c r="D244" s="7">
        <v>6347.3134</v>
      </c>
      <c r="E244" s="7">
        <v>4569.0078000000003</v>
      </c>
      <c r="F244" s="7">
        <v>0</v>
      </c>
      <c r="G244" s="7">
        <v>14105.1409</v>
      </c>
      <c r="H244" s="7">
        <v>7517.9687999999996</v>
      </c>
      <c r="I244" s="7">
        <v>560.80939999999998</v>
      </c>
      <c r="J244" s="7">
        <v>33100.240299999998</v>
      </c>
      <c r="K244" s="7">
        <v>11477.1306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9" customHeight="1" x14ac:dyDescent="0.25">
      <c r="A245" s="5" t="s">
        <v>498</v>
      </c>
      <c r="B245" s="6" t="s">
        <v>499</v>
      </c>
      <c r="C245" s="7">
        <v>1055918011.6978</v>
      </c>
      <c r="D245" s="7">
        <v>8249.3595000000005</v>
      </c>
      <c r="E245" s="7">
        <v>5938.1638999999996</v>
      </c>
      <c r="F245" s="7">
        <v>0</v>
      </c>
      <c r="G245" s="7">
        <v>18331.909899999999</v>
      </c>
      <c r="H245" s="7">
        <v>9875.2980000000007</v>
      </c>
      <c r="I245" s="7">
        <v>585.27829999999994</v>
      </c>
      <c r="J245" s="7">
        <v>42980.009599999998</v>
      </c>
      <c r="K245" s="7">
        <v>14772.8017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9" customHeight="1" x14ac:dyDescent="0.25">
      <c r="A246" s="5" t="s">
        <v>500</v>
      </c>
      <c r="B246" s="6" t="s">
        <v>501</v>
      </c>
      <c r="C246" s="7">
        <v>2371026.6025999999</v>
      </c>
      <c r="D246" s="7">
        <v>24.6982</v>
      </c>
      <c r="E246" s="7">
        <v>11.005800000000001</v>
      </c>
      <c r="F246" s="7">
        <v>0</v>
      </c>
      <c r="G246" s="7">
        <v>54.884900000000002</v>
      </c>
      <c r="H246" s="7">
        <v>200.74459999999999</v>
      </c>
      <c r="I246" s="7">
        <v>50.982100000000003</v>
      </c>
      <c r="J246" s="7">
        <v>342.31560000000002</v>
      </c>
      <c r="K246" s="7">
        <v>86.686099999999996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9" customHeight="1" x14ac:dyDescent="0.25">
      <c r="A247" s="5" t="s">
        <v>502</v>
      </c>
      <c r="B247" s="6" t="s">
        <v>503</v>
      </c>
      <c r="C247" s="7">
        <v>14248.407300000001</v>
      </c>
      <c r="D247" s="7">
        <v>1.8997999999999999</v>
      </c>
      <c r="E247" s="7">
        <v>0.43959999999999999</v>
      </c>
      <c r="F247" s="7">
        <v>0</v>
      </c>
      <c r="G247" s="7">
        <v>1.4248000000000001</v>
      </c>
      <c r="H247" s="7">
        <v>0</v>
      </c>
      <c r="I247" s="7">
        <v>0</v>
      </c>
      <c r="J247" s="7">
        <v>3.7642000000000002</v>
      </c>
      <c r="K247" s="7">
        <v>2.3393999999999999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9" customHeight="1" x14ac:dyDescent="0.25">
      <c r="A248" s="5" t="s">
        <v>504</v>
      </c>
      <c r="B248" s="6" t="s">
        <v>505</v>
      </c>
      <c r="C248" s="7">
        <v>295807.6508</v>
      </c>
      <c r="D248" s="7">
        <v>19.720500000000001</v>
      </c>
      <c r="E248" s="7">
        <v>5.3232999999999997</v>
      </c>
      <c r="F248" s="7">
        <v>0</v>
      </c>
      <c r="G248" s="7">
        <v>19.720500000000001</v>
      </c>
      <c r="H248" s="7">
        <v>73.560400000000001</v>
      </c>
      <c r="I248" s="7">
        <v>0</v>
      </c>
      <c r="J248" s="7">
        <v>118.32470000000001</v>
      </c>
      <c r="K248" s="7">
        <v>25.043800000000001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9" customHeight="1" x14ac:dyDescent="0.25">
      <c r="A249" s="5" t="s">
        <v>506</v>
      </c>
      <c r="B249" s="6" t="s">
        <v>507</v>
      </c>
      <c r="C249" s="7">
        <v>4462.0962</v>
      </c>
      <c r="D249" s="7">
        <v>0.35699999999999998</v>
      </c>
      <c r="E249" s="7">
        <v>8.2600000000000007E-2</v>
      </c>
      <c r="F249" s="7">
        <v>0</v>
      </c>
      <c r="G249" s="7">
        <v>0.31230000000000002</v>
      </c>
      <c r="H249" s="7">
        <v>0</v>
      </c>
      <c r="I249" s="7">
        <v>0</v>
      </c>
      <c r="J249" s="7">
        <v>0.75190000000000001</v>
      </c>
      <c r="K249" s="7">
        <v>0.43959999999999999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9" customHeight="1" x14ac:dyDescent="0.25">
      <c r="A250" s="5" t="s">
        <v>508</v>
      </c>
      <c r="B250" s="6" t="s">
        <v>509</v>
      </c>
      <c r="C250" s="7">
        <v>228769.255</v>
      </c>
      <c r="D250" s="7">
        <v>18.301500000000001</v>
      </c>
      <c r="E250" s="7">
        <v>4.2344999999999997</v>
      </c>
      <c r="F250" s="7">
        <v>0</v>
      </c>
      <c r="G250" s="7">
        <v>16.0138</v>
      </c>
      <c r="H250" s="7">
        <v>0</v>
      </c>
      <c r="I250" s="7">
        <v>42.030900000000003</v>
      </c>
      <c r="J250" s="7">
        <v>80.580699999999993</v>
      </c>
      <c r="K250" s="7">
        <v>64.566900000000004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9" customHeight="1" x14ac:dyDescent="0.25">
      <c r="A251" s="5" t="s">
        <v>510</v>
      </c>
      <c r="B251" s="6" t="s">
        <v>511</v>
      </c>
      <c r="C251" s="7">
        <v>49598.271099999998</v>
      </c>
      <c r="D251" s="7">
        <v>6.6131000000000002</v>
      </c>
      <c r="E251" s="7">
        <v>1.5301</v>
      </c>
      <c r="F251" s="7">
        <v>0</v>
      </c>
      <c r="G251" s="7">
        <v>4.9598000000000004</v>
      </c>
      <c r="H251" s="7">
        <v>0</v>
      </c>
      <c r="I251" s="7">
        <v>0</v>
      </c>
      <c r="J251" s="7">
        <v>13.103</v>
      </c>
      <c r="K251" s="7">
        <v>8.1432000000000002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9" customHeight="1" x14ac:dyDescent="0.25">
      <c r="A252" s="5" t="s">
        <v>512</v>
      </c>
      <c r="B252" s="6" t="s">
        <v>513</v>
      </c>
      <c r="C252" s="7">
        <v>57171.165999999997</v>
      </c>
      <c r="D252" s="7">
        <v>7.6227999999999998</v>
      </c>
      <c r="E252" s="7">
        <v>1.7637</v>
      </c>
      <c r="F252" s="7">
        <v>0</v>
      </c>
      <c r="G252" s="7">
        <v>5.7171000000000003</v>
      </c>
      <c r="H252" s="7">
        <v>0</v>
      </c>
      <c r="I252" s="7">
        <v>0</v>
      </c>
      <c r="J252" s="7">
        <v>15.1036</v>
      </c>
      <c r="K252" s="7">
        <v>9.3864999999999998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9" customHeight="1" x14ac:dyDescent="0.25">
      <c r="A253" s="5" t="s">
        <v>514</v>
      </c>
      <c r="B253" s="6" t="s">
        <v>515</v>
      </c>
      <c r="C253" s="7">
        <v>63074.766900000002</v>
      </c>
      <c r="D253" s="7">
        <v>8.41</v>
      </c>
      <c r="E253" s="7">
        <v>1.9459</v>
      </c>
      <c r="F253" s="7">
        <v>0</v>
      </c>
      <c r="G253" s="7">
        <v>6.3075000000000001</v>
      </c>
      <c r="H253" s="7">
        <v>0</v>
      </c>
      <c r="I253" s="7">
        <v>0</v>
      </c>
      <c r="J253" s="7">
        <v>16.663399999999999</v>
      </c>
      <c r="K253" s="7">
        <v>10.3559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9" customHeight="1" x14ac:dyDescent="0.25">
      <c r="A254" s="5" t="s">
        <v>516</v>
      </c>
      <c r="B254" s="6" t="s">
        <v>517</v>
      </c>
      <c r="C254" s="7">
        <v>4412897.8015999999</v>
      </c>
      <c r="D254" s="7">
        <v>34.4758</v>
      </c>
      <c r="E254" s="7">
        <v>24.816800000000001</v>
      </c>
      <c r="F254" s="7">
        <v>0</v>
      </c>
      <c r="G254" s="7">
        <v>76.612799999999993</v>
      </c>
      <c r="H254" s="7">
        <v>234.14009999999999</v>
      </c>
      <c r="I254" s="7">
        <v>64.884799999999998</v>
      </c>
      <c r="J254" s="7">
        <v>434.93029999999999</v>
      </c>
      <c r="K254" s="7">
        <v>124.17740000000001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9" customHeight="1" x14ac:dyDescent="0.25">
      <c r="A255" s="5" t="s">
        <v>518</v>
      </c>
      <c r="B255" s="6" t="s">
        <v>519</v>
      </c>
      <c r="C255" s="7">
        <v>7433577.9988000002</v>
      </c>
      <c r="D255" s="7">
        <v>58.074800000000003</v>
      </c>
      <c r="E255" s="7">
        <v>41.804200000000002</v>
      </c>
      <c r="F255" s="7">
        <v>0</v>
      </c>
      <c r="G255" s="7">
        <v>129.05520000000001</v>
      </c>
      <c r="H255" s="7">
        <v>384.65879999999999</v>
      </c>
      <c r="I255" s="7">
        <v>64.884799999999998</v>
      </c>
      <c r="J255" s="7">
        <v>678.4778</v>
      </c>
      <c r="K255" s="7">
        <v>164.7638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9" customHeight="1" x14ac:dyDescent="0.25">
      <c r="A256" s="5" t="s">
        <v>520</v>
      </c>
      <c r="B256" s="6" t="s">
        <v>521</v>
      </c>
      <c r="C256" s="7">
        <v>13983419.3641</v>
      </c>
      <c r="D256" s="7">
        <v>109.24550000000001</v>
      </c>
      <c r="E256" s="7">
        <v>78.638499999999993</v>
      </c>
      <c r="F256" s="7">
        <v>0</v>
      </c>
      <c r="G256" s="7">
        <v>242.76769999999999</v>
      </c>
      <c r="H256" s="7">
        <v>594.11069999999995</v>
      </c>
      <c r="I256" s="7">
        <v>89.353700000000003</v>
      </c>
      <c r="J256" s="7">
        <v>1114.1161</v>
      </c>
      <c r="K256" s="7">
        <v>277.23770000000002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9" customHeight="1" x14ac:dyDescent="0.25">
      <c r="A257" s="5" t="s">
        <v>522</v>
      </c>
      <c r="B257" s="6" t="s">
        <v>523</v>
      </c>
      <c r="C257" s="7">
        <v>21371219.2141</v>
      </c>
      <c r="D257" s="7">
        <v>166.96270000000001</v>
      </c>
      <c r="E257" s="7">
        <v>120.1853</v>
      </c>
      <c r="F257" s="7">
        <v>0</v>
      </c>
      <c r="G257" s="7">
        <v>371.02809999999999</v>
      </c>
      <c r="H257" s="7">
        <v>1075.1333</v>
      </c>
      <c r="I257" s="7">
        <v>89.353700000000003</v>
      </c>
      <c r="J257" s="7">
        <v>1822.6631</v>
      </c>
      <c r="K257" s="7">
        <v>376.50170000000003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9" customHeight="1" x14ac:dyDescent="0.25">
      <c r="A258" s="5" t="s">
        <v>524</v>
      </c>
      <c r="B258" s="6" t="s">
        <v>525</v>
      </c>
      <c r="C258" s="7">
        <v>3784124.216</v>
      </c>
      <c r="D258" s="7">
        <v>39.417999999999999</v>
      </c>
      <c r="E258" s="7">
        <v>17.565100000000001</v>
      </c>
      <c r="F258" s="7">
        <v>0</v>
      </c>
      <c r="G258" s="7">
        <v>87.595500000000001</v>
      </c>
      <c r="H258" s="7">
        <v>225.96379999999999</v>
      </c>
      <c r="I258" s="7">
        <v>139.04179999999999</v>
      </c>
      <c r="J258" s="7">
        <v>509.58420000000001</v>
      </c>
      <c r="K258" s="7">
        <v>196.0249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9" customHeight="1" x14ac:dyDescent="0.25">
      <c r="A259" s="5" t="s">
        <v>526</v>
      </c>
      <c r="B259" s="6" t="s">
        <v>527</v>
      </c>
      <c r="C259" s="7">
        <v>89957.281300000002</v>
      </c>
      <c r="D259" s="7">
        <v>5.9972000000000003</v>
      </c>
      <c r="E259" s="7">
        <v>1.6189</v>
      </c>
      <c r="F259" s="7">
        <v>0</v>
      </c>
      <c r="G259" s="7">
        <v>5.9972000000000003</v>
      </c>
      <c r="H259" s="7">
        <v>12.636100000000001</v>
      </c>
      <c r="I259" s="7">
        <v>0</v>
      </c>
      <c r="J259" s="7">
        <v>26.249400000000001</v>
      </c>
      <c r="K259" s="7">
        <v>7.6161000000000003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9" customHeight="1" x14ac:dyDescent="0.25">
      <c r="A260" s="5" t="s">
        <v>528</v>
      </c>
      <c r="B260" s="6" t="s">
        <v>529</v>
      </c>
      <c r="C260" s="7">
        <v>135114.10500000001</v>
      </c>
      <c r="D260" s="7">
        <v>9.0076000000000001</v>
      </c>
      <c r="E260" s="7">
        <v>2.4315000000000002</v>
      </c>
      <c r="F260" s="7">
        <v>0</v>
      </c>
      <c r="G260" s="7">
        <v>9.0076000000000001</v>
      </c>
      <c r="H260" s="7">
        <v>29.7852</v>
      </c>
      <c r="I260" s="7">
        <v>0</v>
      </c>
      <c r="J260" s="7">
        <v>50.231900000000003</v>
      </c>
      <c r="K260" s="7">
        <v>11.4391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9" customHeight="1" x14ac:dyDescent="0.25">
      <c r="A261" s="5" t="s">
        <v>530</v>
      </c>
      <c r="B261" s="6" t="s">
        <v>531</v>
      </c>
      <c r="C261" s="7">
        <v>1458932.8213</v>
      </c>
      <c r="D261" s="7">
        <v>97.262200000000007</v>
      </c>
      <c r="E261" s="7">
        <v>26.2547</v>
      </c>
      <c r="F261" s="7">
        <v>0</v>
      </c>
      <c r="G261" s="7">
        <v>97.262200000000007</v>
      </c>
      <c r="H261" s="7">
        <v>29.732099999999999</v>
      </c>
      <c r="I261" s="7">
        <v>31.914000000000001</v>
      </c>
      <c r="J261" s="7">
        <v>282.42520000000002</v>
      </c>
      <c r="K261" s="7">
        <v>155.43090000000001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9" customHeight="1" x14ac:dyDescent="0.25">
      <c r="A262" s="5" t="s">
        <v>532</v>
      </c>
      <c r="B262" s="6" t="s">
        <v>533</v>
      </c>
      <c r="C262" s="7">
        <v>2809.8141999999998</v>
      </c>
      <c r="D262" s="7">
        <v>0.25290000000000001</v>
      </c>
      <c r="E262" s="7">
        <v>5.1999999999999998E-2</v>
      </c>
      <c r="F262" s="7">
        <v>0</v>
      </c>
      <c r="G262" s="7">
        <v>0.14050000000000001</v>
      </c>
      <c r="H262" s="7">
        <v>0</v>
      </c>
      <c r="I262" s="7">
        <v>0</v>
      </c>
      <c r="J262" s="7">
        <v>0.44540000000000002</v>
      </c>
      <c r="K262" s="7">
        <v>0.3049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9" customHeight="1" x14ac:dyDescent="0.25">
      <c r="A263" s="5" t="s">
        <v>534</v>
      </c>
      <c r="B263" s="6" t="s">
        <v>535</v>
      </c>
      <c r="C263" s="7">
        <v>131122.90150000001</v>
      </c>
      <c r="D263" s="7">
        <v>8.7415000000000003</v>
      </c>
      <c r="E263" s="7">
        <v>2.3597000000000001</v>
      </c>
      <c r="F263" s="7">
        <v>0</v>
      </c>
      <c r="G263" s="7">
        <v>8.7415000000000003</v>
      </c>
      <c r="H263" s="7">
        <v>24.369700000000002</v>
      </c>
      <c r="I263" s="7">
        <v>0</v>
      </c>
      <c r="J263" s="7">
        <v>44.212400000000002</v>
      </c>
      <c r="K263" s="7">
        <v>11.1012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9" customHeight="1" x14ac:dyDescent="0.25">
      <c r="A264" s="5" t="s">
        <v>536</v>
      </c>
      <c r="B264" s="6" t="s">
        <v>537</v>
      </c>
      <c r="C264" s="7">
        <v>13227.9383</v>
      </c>
      <c r="D264" s="7">
        <v>0.88190000000000002</v>
      </c>
      <c r="E264" s="7">
        <v>0.23799999999999999</v>
      </c>
      <c r="F264" s="7">
        <v>0</v>
      </c>
      <c r="G264" s="7">
        <v>0.88190000000000002</v>
      </c>
      <c r="H264" s="7">
        <v>6.3526999999999996</v>
      </c>
      <c r="I264" s="7">
        <v>0</v>
      </c>
      <c r="J264" s="7">
        <v>8.3544999999999998</v>
      </c>
      <c r="K264" s="7">
        <v>1.1198999999999999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9" customHeight="1" x14ac:dyDescent="0.25">
      <c r="A265" s="5" t="s">
        <v>538</v>
      </c>
      <c r="B265" s="6" t="s">
        <v>539</v>
      </c>
      <c r="C265" s="7">
        <v>635068.08129999996</v>
      </c>
      <c r="D265" s="7">
        <v>42.337899999999998</v>
      </c>
      <c r="E265" s="7">
        <v>11.428599999999999</v>
      </c>
      <c r="F265" s="7">
        <v>0</v>
      </c>
      <c r="G265" s="7">
        <v>42.337899999999998</v>
      </c>
      <c r="H265" s="7">
        <v>192.24979999999999</v>
      </c>
      <c r="I265" s="7">
        <v>0</v>
      </c>
      <c r="J265" s="7">
        <v>288.35419999999999</v>
      </c>
      <c r="K265" s="7">
        <v>53.766500000000001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9" customHeight="1" x14ac:dyDescent="0.25">
      <c r="A266" s="5" t="s">
        <v>540</v>
      </c>
      <c r="B266" s="6" t="s">
        <v>541</v>
      </c>
      <c r="C266" s="7">
        <v>149837.16699999999</v>
      </c>
      <c r="D266" s="7">
        <v>9.9891000000000005</v>
      </c>
      <c r="E266" s="7">
        <v>2.6964000000000001</v>
      </c>
      <c r="F266" s="7">
        <v>0</v>
      </c>
      <c r="G266" s="7">
        <v>9.9891000000000005</v>
      </c>
      <c r="H266" s="7">
        <v>32.492899999999999</v>
      </c>
      <c r="I266" s="7">
        <v>0</v>
      </c>
      <c r="J266" s="7">
        <v>55.167499999999997</v>
      </c>
      <c r="K266" s="7">
        <v>12.685499999999999</v>
      </c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9" customHeight="1" x14ac:dyDescent="0.25">
      <c r="A267" s="5" t="s">
        <v>542</v>
      </c>
      <c r="B267" s="6" t="s">
        <v>543</v>
      </c>
      <c r="C267" s="7">
        <v>4068355.0915000001</v>
      </c>
      <c r="D267" s="7">
        <v>142.39240000000001</v>
      </c>
      <c r="E267" s="7">
        <v>69.029799999999994</v>
      </c>
      <c r="F267" s="7">
        <v>0</v>
      </c>
      <c r="G267" s="7">
        <v>203.4178</v>
      </c>
      <c r="H267" s="7">
        <v>49.3765</v>
      </c>
      <c r="I267" s="7">
        <v>42.030900000000003</v>
      </c>
      <c r="J267" s="7">
        <v>506.24740000000003</v>
      </c>
      <c r="K267" s="7">
        <v>253.45310000000001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9" customHeight="1" x14ac:dyDescent="0.25">
      <c r="A268" s="5" t="s">
        <v>544</v>
      </c>
      <c r="B268" s="6" t="s">
        <v>545</v>
      </c>
      <c r="C268" s="7">
        <v>887203.65</v>
      </c>
      <c r="D268" s="7">
        <v>59.146900000000002</v>
      </c>
      <c r="E268" s="7">
        <v>15.965999999999999</v>
      </c>
      <c r="F268" s="7">
        <v>0</v>
      </c>
      <c r="G268" s="7">
        <v>59.146900000000002</v>
      </c>
      <c r="H268" s="7">
        <v>298.84460000000001</v>
      </c>
      <c r="I268" s="7">
        <v>0</v>
      </c>
      <c r="J268" s="7">
        <v>433.1044</v>
      </c>
      <c r="K268" s="7">
        <v>75.112899999999996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9" customHeight="1" x14ac:dyDescent="0.25">
      <c r="A269" s="5" t="s">
        <v>546</v>
      </c>
      <c r="B269" s="6" t="s">
        <v>547</v>
      </c>
      <c r="C269" s="7">
        <v>5483670.7257000003</v>
      </c>
      <c r="D269" s="7">
        <v>191.92850000000001</v>
      </c>
      <c r="E269" s="7">
        <v>93.044200000000004</v>
      </c>
      <c r="F269" s="7">
        <v>0</v>
      </c>
      <c r="G269" s="7">
        <v>274.18349999999998</v>
      </c>
      <c r="H269" s="7">
        <v>49.3765</v>
      </c>
      <c r="I269" s="7">
        <v>42.030900000000003</v>
      </c>
      <c r="J269" s="7">
        <v>650.56359999999995</v>
      </c>
      <c r="K269" s="7">
        <v>327.00360000000001</v>
      </c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9" customHeight="1" x14ac:dyDescent="0.25">
      <c r="A270" s="5" t="s">
        <v>548</v>
      </c>
      <c r="B270" s="6" t="s">
        <v>549</v>
      </c>
      <c r="C270" s="7">
        <v>5483670.7257000003</v>
      </c>
      <c r="D270" s="7">
        <v>191.92850000000001</v>
      </c>
      <c r="E270" s="7">
        <v>93.044200000000004</v>
      </c>
      <c r="F270" s="7">
        <v>0</v>
      </c>
      <c r="G270" s="7">
        <v>274.18349999999998</v>
      </c>
      <c r="H270" s="7">
        <v>49.3765</v>
      </c>
      <c r="I270" s="7">
        <v>42.030900000000003</v>
      </c>
      <c r="J270" s="7">
        <v>650.56359999999995</v>
      </c>
      <c r="K270" s="7">
        <v>327.00360000000001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9" customHeight="1" x14ac:dyDescent="0.25">
      <c r="A271" s="5" t="s">
        <v>550</v>
      </c>
      <c r="B271" s="6" t="s">
        <v>551</v>
      </c>
      <c r="C271" s="7">
        <v>5466945.801</v>
      </c>
      <c r="D271" s="7">
        <v>191.34309999999999</v>
      </c>
      <c r="E271" s="7">
        <v>92.760400000000004</v>
      </c>
      <c r="F271" s="7">
        <v>0</v>
      </c>
      <c r="G271" s="7">
        <v>273.34730000000002</v>
      </c>
      <c r="H271" s="7">
        <v>49.3765</v>
      </c>
      <c r="I271" s="7">
        <v>42.030900000000003</v>
      </c>
      <c r="J271" s="7">
        <v>648.85820000000001</v>
      </c>
      <c r="K271" s="7">
        <v>326.13440000000003</v>
      </c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9" customHeight="1" x14ac:dyDescent="0.25">
      <c r="A272" s="5" t="s">
        <v>552</v>
      </c>
      <c r="B272" s="6" t="s">
        <v>553</v>
      </c>
      <c r="C272" s="7">
        <v>5466945.801</v>
      </c>
      <c r="D272" s="7">
        <v>191.34309999999999</v>
      </c>
      <c r="E272" s="7">
        <v>92.760400000000004</v>
      </c>
      <c r="F272" s="7">
        <v>0</v>
      </c>
      <c r="G272" s="7">
        <v>273.34730000000002</v>
      </c>
      <c r="H272" s="7">
        <v>49.3765</v>
      </c>
      <c r="I272" s="7">
        <v>42.030900000000003</v>
      </c>
      <c r="J272" s="7">
        <v>648.85820000000001</v>
      </c>
      <c r="K272" s="7">
        <v>326.13440000000003</v>
      </c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9" customHeight="1" x14ac:dyDescent="0.25">
      <c r="A273" s="5" t="s">
        <v>554</v>
      </c>
      <c r="B273" s="6" t="s">
        <v>555</v>
      </c>
      <c r="C273" s="7">
        <v>3544084.452</v>
      </c>
      <c r="D273" s="7">
        <v>124.04300000000001</v>
      </c>
      <c r="E273" s="7">
        <v>60.134300000000003</v>
      </c>
      <c r="F273" s="7">
        <v>0</v>
      </c>
      <c r="G273" s="7">
        <v>177.20419999999999</v>
      </c>
      <c r="H273" s="7">
        <v>49.3765</v>
      </c>
      <c r="I273" s="7">
        <v>42.030900000000003</v>
      </c>
      <c r="J273" s="7">
        <v>452.78890000000001</v>
      </c>
      <c r="K273" s="7">
        <v>226.20820000000001</v>
      </c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9" customHeight="1" x14ac:dyDescent="0.25">
      <c r="A274" s="5" t="s">
        <v>556</v>
      </c>
      <c r="B274" s="6" t="s">
        <v>557</v>
      </c>
      <c r="C274" s="7">
        <v>139357.53289999999</v>
      </c>
      <c r="D274" s="7">
        <v>9.2904999999999998</v>
      </c>
      <c r="E274" s="7">
        <v>2.5078999999999998</v>
      </c>
      <c r="F274" s="7">
        <v>0</v>
      </c>
      <c r="G274" s="7">
        <v>9.2904999999999998</v>
      </c>
      <c r="H274" s="7">
        <v>32.492899999999999</v>
      </c>
      <c r="I274" s="7">
        <v>0</v>
      </c>
      <c r="J274" s="7">
        <v>53.581800000000001</v>
      </c>
      <c r="K274" s="7">
        <v>11.798400000000001</v>
      </c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9" customHeight="1" x14ac:dyDescent="0.25">
      <c r="A275" s="5" t="s">
        <v>558</v>
      </c>
      <c r="B275" s="6" t="s">
        <v>559</v>
      </c>
      <c r="C275" s="7">
        <v>5842.8600999999999</v>
      </c>
      <c r="D275" s="7">
        <v>0.46739999999999998</v>
      </c>
      <c r="E275" s="7">
        <v>0.1082</v>
      </c>
      <c r="F275" s="7">
        <v>0</v>
      </c>
      <c r="G275" s="7">
        <v>0.46739999999999998</v>
      </c>
      <c r="H275" s="7">
        <v>0</v>
      </c>
      <c r="I275" s="7">
        <v>0</v>
      </c>
      <c r="J275" s="7">
        <v>1.0429999999999999</v>
      </c>
      <c r="K275" s="7">
        <v>0.5756</v>
      </c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9" customHeight="1" x14ac:dyDescent="0.25">
      <c r="A276" s="5" t="s">
        <v>560</v>
      </c>
      <c r="B276" s="6" t="s">
        <v>561</v>
      </c>
      <c r="C276" s="7">
        <v>6077223.267</v>
      </c>
      <c r="D276" s="7">
        <v>212.7028</v>
      </c>
      <c r="E276" s="7">
        <v>103.1153</v>
      </c>
      <c r="F276" s="7">
        <v>0</v>
      </c>
      <c r="G276" s="7">
        <v>303.8612</v>
      </c>
      <c r="H276" s="7">
        <v>56.278599999999997</v>
      </c>
      <c r="I276" s="7">
        <v>42.030900000000003</v>
      </c>
      <c r="J276" s="7">
        <v>717.98879999999997</v>
      </c>
      <c r="K276" s="7">
        <v>357.84899999999999</v>
      </c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9" customHeight="1" x14ac:dyDescent="0.25">
      <c r="A277" s="5" t="s">
        <v>562</v>
      </c>
      <c r="B277" s="6" t="s">
        <v>563</v>
      </c>
      <c r="C277" s="7">
        <v>13476.4684</v>
      </c>
      <c r="D277" s="7">
        <v>1.7968999999999999</v>
      </c>
      <c r="E277" s="7">
        <v>0.41570000000000001</v>
      </c>
      <c r="F277" s="7">
        <v>0</v>
      </c>
      <c r="G277" s="7">
        <v>1.3475999999999999</v>
      </c>
      <c r="H277" s="7">
        <v>0</v>
      </c>
      <c r="I277" s="7">
        <v>0</v>
      </c>
      <c r="J277" s="7">
        <v>3.5602</v>
      </c>
      <c r="K277" s="7">
        <v>2.2126000000000001</v>
      </c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9" customHeight="1" x14ac:dyDescent="0.25">
      <c r="A278" s="5" t="s">
        <v>564</v>
      </c>
      <c r="B278" s="6" t="s">
        <v>565</v>
      </c>
      <c r="C278" s="7">
        <v>534017.26</v>
      </c>
      <c r="D278" s="7">
        <v>35.601199999999999</v>
      </c>
      <c r="E278" s="7">
        <v>9.6100999999999992</v>
      </c>
      <c r="F278" s="7">
        <v>0</v>
      </c>
      <c r="G278" s="7">
        <v>35.601199999999999</v>
      </c>
      <c r="H278" s="7">
        <v>142.7251</v>
      </c>
      <c r="I278" s="7">
        <v>0</v>
      </c>
      <c r="J278" s="7">
        <v>223.5376</v>
      </c>
      <c r="K278" s="7">
        <v>45.211300000000001</v>
      </c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9" customHeight="1" x14ac:dyDescent="0.25">
      <c r="A279" s="5" t="s">
        <v>566</v>
      </c>
      <c r="B279" s="6" t="s">
        <v>567</v>
      </c>
      <c r="C279" s="7">
        <v>1905827.3004999999</v>
      </c>
      <c r="D279" s="7">
        <v>61.258699999999997</v>
      </c>
      <c r="E279" s="7">
        <v>16.798500000000001</v>
      </c>
      <c r="F279" s="7">
        <v>0</v>
      </c>
      <c r="G279" s="7">
        <v>68.065299999999993</v>
      </c>
      <c r="H279" s="7">
        <v>0</v>
      </c>
      <c r="I279" s="7">
        <v>61.059800000000003</v>
      </c>
      <c r="J279" s="7">
        <v>207.1823</v>
      </c>
      <c r="K279" s="7">
        <v>139.11699999999999</v>
      </c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9" customHeight="1" x14ac:dyDescent="0.25">
      <c r="A280" s="5" t="s">
        <v>568</v>
      </c>
      <c r="B280" s="6" t="s">
        <v>569</v>
      </c>
      <c r="C280" s="7">
        <v>391297.30050000001</v>
      </c>
      <c r="D280" s="7">
        <v>12.577400000000001</v>
      </c>
      <c r="E280" s="7">
        <v>3.4489999999999998</v>
      </c>
      <c r="F280" s="7">
        <v>0</v>
      </c>
      <c r="G280" s="7">
        <v>13.9749</v>
      </c>
      <c r="H280" s="7">
        <v>0</v>
      </c>
      <c r="I280" s="7">
        <v>61.059800000000003</v>
      </c>
      <c r="J280" s="7">
        <v>91.061099999999996</v>
      </c>
      <c r="K280" s="7">
        <v>77.086200000000005</v>
      </c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9" customHeight="1" x14ac:dyDescent="0.25">
      <c r="A281" s="5" t="s">
        <v>570</v>
      </c>
      <c r="B281" s="6" t="s">
        <v>571</v>
      </c>
      <c r="C281" s="7">
        <v>5203.3711000000003</v>
      </c>
      <c r="D281" s="7">
        <v>0.4163</v>
      </c>
      <c r="E281" s="7">
        <v>9.6299999999999997E-2</v>
      </c>
      <c r="F281" s="7">
        <v>0</v>
      </c>
      <c r="G281" s="7">
        <v>0.4163</v>
      </c>
      <c r="H281" s="7">
        <v>0</v>
      </c>
      <c r="I281" s="7">
        <v>0</v>
      </c>
      <c r="J281" s="7">
        <v>0.92889999999999995</v>
      </c>
      <c r="K281" s="7">
        <v>0.51259999999999994</v>
      </c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9" customHeight="1" x14ac:dyDescent="0.25">
      <c r="A282" s="5" t="s">
        <v>572</v>
      </c>
      <c r="B282" s="6" t="s">
        <v>573</v>
      </c>
      <c r="C282" s="7">
        <v>467108.13299999997</v>
      </c>
      <c r="D282" s="7">
        <v>7.2986000000000004</v>
      </c>
      <c r="E282" s="7">
        <v>2.7519999999999998</v>
      </c>
      <c r="F282" s="7">
        <v>0</v>
      </c>
      <c r="G282" s="7">
        <v>8.1095000000000006</v>
      </c>
      <c r="H282" s="7">
        <v>159.37200000000001</v>
      </c>
      <c r="I282" s="7">
        <v>37.347799999999999</v>
      </c>
      <c r="J282" s="7">
        <v>214.87989999999999</v>
      </c>
      <c r="K282" s="7">
        <v>47.398400000000002</v>
      </c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9" customHeight="1" x14ac:dyDescent="0.25">
      <c r="A283" s="5" t="s">
        <v>574</v>
      </c>
      <c r="B283" s="6" t="s">
        <v>575</v>
      </c>
      <c r="C283" s="7">
        <v>13017.877200000001</v>
      </c>
      <c r="D283" s="7">
        <v>1.0414000000000001</v>
      </c>
      <c r="E283" s="7">
        <v>0.24099999999999999</v>
      </c>
      <c r="F283" s="7">
        <v>0</v>
      </c>
      <c r="G283" s="7">
        <v>1.0414000000000001</v>
      </c>
      <c r="H283" s="7">
        <v>0</v>
      </c>
      <c r="I283" s="7">
        <v>23.9132</v>
      </c>
      <c r="J283" s="7">
        <v>26.236999999999998</v>
      </c>
      <c r="K283" s="7">
        <v>25.195599999999999</v>
      </c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9" customHeight="1" x14ac:dyDescent="0.25">
      <c r="A284" s="5" t="s">
        <v>576</v>
      </c>
      <c r="B284" s="6" t="s">
        <v>577</v>
      </c>
      <c r="C284" s="7">
        <v>5724038.7078999998</v>
      </c>
      <c r="D284" s="7">
        <v>333.90230000000003</v>
      </c>
      <c r="E284" s="7">
        <v>103.00879999999999</v>
      </c>
      <c r="F284" s="7">
        <v>0</v>
      </c>
      <c r="G284" s="7">
        <v>477.00319999999999</v>
      </c>
      <c r="H284" s="7">
        <v>391.8263</v>
      </c>
      <c r="I284" s="7">
        <v>42.030900000000003</v>
      </c>
      <c r="J284" s="7">
        <v>1347.7715000000001</v>
      </c>
      <c r="K284" s="7">
        <v>478.94200000000001</v>
      </c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9" customHeight="1" x14ac:dyDescent="0.25">
      <c r="A285" s="5" t="s">
        <v>578</v>
      </c>
      <c r="B285" s="6" t="s">
        <v>579</v>
      </c>
      <c r="C285" s="7">
        <v>771866.13630000001</v>
      </c>
      <c r="D285" s="7">
        <v>51.457700000000003</v>
      </c>
      <c r="E285" s="7">
        <v>13.8904</v>
      </c>
      <c r="F285" s="7">
        <v>0</v>
      </c>
      <c r="G285" s="7">
        <v>51.457700000000003</v>
      </c>
      <c r="H285" s="7">
        <v>117.5479</v>
      </c>
      <c r="I285" s="7">
        <v>31.914000000000001</v>
      </c>
      <c r="J285" s="7">
        <v>266.26769999999999</v>
      </c>
      <c r="K285" s="7">
        <v>97.262100000000004</v>
      </c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9" customHeight="1" x14ac:dyDescent="0.25">
      <c r="A286" s="5" t="s">
        <v>580</v>
      </c>
      <c r="B286" s="6" t="s">
        <v>581</v>
      </c>
      <c r="C286" s="7">
        <v>259447.82939999999</v>
      </c>
      <c r="D286" s="7">
        <v>17.296500000000002</v>
      </c>
      <c r="E286" s="7">
        <v>4.6689999999999996</v>
      </c>
      <c r="F286" s="7">
        <v>0</v>
      </c>
      <c r="G286" s="7">
        <v>17.296500000000002</v>
      </c>
      <c r="H286" s="7">
        <v>25.8032</v>
      </c>
      <c r="I286" s="7">
        <v>31.914000000000001</v>
      </c>
      <c r="J286" s="7">
        <v>96.979200000000006</v>
      </c>
      <c r="K286" s="7">
        <v>53.8795</v>
      </c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9" customHeight="1" x14ac:dyDescent="0.25">
      <c r="A287" s="5" t="s">
        <v>582</v>
      </c>
      <c r="B287" s="6" t="s">
        <v>583</v>
      </c>
      <c r="C287" s="7">
        <v>4971.9009999999998</v>
      </c>
      <c r="D287" s="7">
        <v>0.39779999999999999</v>
      </c>
      <c r="E287" s="7">
        <v>9.1999999999999998E-2</v>
      </c>
      <c r="F287" s="7">
        <v>0</v>
      </c>
      <c r="G287" s="7">
        <v>0.39779999999999999</v>
      </c>
      <c r="H287" s="7">
        <v>0</v>
      </c>
      <c r="I287" s="7">
        <v>0</v>
      </c>
      <c r="J287" s="7">
        <v>0.88759999999999994</v>
      </c>
      <c r="K287" s="7">
        <v>0.48980000000000001</v>
      </c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9" customHeight="1" x14ac:dyDescent="0.25">
      <c r="A288" s="5" t="s">
        <v>584</v>
      </c>
      <c r="B288" s="6" t="s">
        <v>585</v>
      </c>
      <c r="C288" s="7">
        <v>325831.69329999998</v>
      </c>
      <c r="D288" s="7">
        <v>19.549900000000001</v>
      </c>
      <c r="E288" s="7">
        <v>6.0311000000000003</v>
      </c>
      <c r="F288" s="7">
        <v>2.4437000000000002</v>
      </c>
      <c r="G288" s="7">
        <v>19.549900000000001</v>
      </c>
      <c r="H288" s="7">
        <v>39.023400000000002</v>
      </c>
      <c r="I288" s="7">
        <v>25.776</v>
      </c>
      <c r="J288" s="7">
        <v>112.374</v>
      </c>
      <c r="K288" s="7">
        <v>53.800699999999999</v>
      </c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9" customHeight="1" x14ac:dyDescent="0.25">
      <c r="A289" s="5" t="s">
        <v>586</v>
      </c>
      <c r="B289" s="6" t="s">
        <v>587</v>
      </c>
      <c r="C289" s="7">
        <v>612727.00100000005</v>
      </c>
      <c r="D289" s="7">
        <v>40.848500000000001</v>
      </c>
      <c r="E289" s="7">
        <v>11.0265</v>
      </c>
      <c r="F289" s="7">
        <v>0</v>
      </c>
      <c r="G289" s="7">
        <v>40.848500000000001</v>
      </c>
      <c r="H289" s="7">
        <v>69.658000000000001</v>
      </c>
      <c r="I289" s="7">
        <v>31.914000000000001</v>
      </c>
      <c r="J289" s="7">
        <v>194.2955</v>
      </c>
      <c r="K289" s="7">
        <v>83.789000000000001</v>
      </c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9" customHeight="1" x14ac:dyDescent="0.25">
      <c r="A290" s="5" t="s">
        <v>588</v>
      </c>
      <c r="B290" s="6" t="s">
        <v>589</v>
      </c>
      <c r="C290" s="7">
        <v>8064149.9452999998</v>
      </c>
      <c r="D290" s="7">
        <v>403.20749999999998</v>
      </c>
      <c r="E290" s="7">
        <v>142.15940000000001</v>
      </c>
      <c r="F290" s="7">
        <v>0</v>
      </c>
      <c r="G290" s="7">
        <v>518.40959999999995</v>
      </c>
      <c r="H290" s="7">
        <v>0</v>
      </c>
      <c r="I290" s="7">
        <v>42.030900000000003</v>
      </c>
      <c r="J290" s="7">
        <v>1105.8073999999999</v>
      </c>
      <c r="K290" s="7">
        <v>587.39779999999996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9" customHeight="1" x14ac:dyDescent="0.25">
      <c r="A291" s="5" t="s">
        <v>590</v>
      </c>
      <c r="B291" s="6" t="s">
        <v>591</v>
      </c>
      <c r="C291" s="7">
        <v>391445.49200000003</v>
      </c>
      <c r="D291" s="7">
        <v>31.3156</v>
      </c>
      <c r="E291" s="7">
        <v>7.2457000000000003</v>
      </c>
      <c r="F291" s="7">
        <v>0</v>
      </c>
      <c r="G291" s="7">
        <v>19.572299999999998</v>
      </c>
      <c r="H291" s="7">
        <v>0</v>
      </c>
      <c r="I291" s="7">
        <v>23.9132</v>
      </c>
      <c r="J291" s="7">
        <v>82.046800000000005</v>
      </c>
      <c r="K291" s="7">
        <v>62.474499999999999</v>
      </c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9" customHeight="1" x14ac:dyDescent="0.25">
      <c r="A292" s="5" t="s">
        <v>592</v>
      </c>
      <c r="B292" s="6" t="s">
        <v>593</v>
      </c>
      <c r="C292" s="7">
        <v>108519.5448</v>
      </c>
      <c r="D292" s="7">
        <v>6.9763000000000002</v>
      </c>
      <c r="E292" s="7">
        <v>1.913</v>
      </c>
      <c r="F292" s="7">
        <v>0</v>
      </c>
      <c r="G292" s="7">
        <v>2.3254000000000001</v>
      </c>
      <c r="H292" s="7">
        <v>0</v>
      </c>
      <c r="I292" s="7">
        <v>23.9132</v>
      </c>
      <c r="J292" s="7">
        <v>35.127899999999997</v>
      </c>
      <c r="K292" s="7">
        <v>32.802500000000002</v>
      </c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9" customHeight="1" x14ac:dyDescent="0.25">
      <c r="A293" s="5" t="s">
        <v>594</v>
      </c>
      <c r="B293" s="6" t="s">
        <v>595</v>
      </c>
      <c r="C293" s="7">
        <v>24535.385999999999</v>
      </c>
      <c r="D293" s="7">
        <v>1.9628000000000001</v>
      </c>
      <c r="E293" s="7">
        <v>0.4541</v>
      </c>
      <c r="F293" s="7">
        <v>0</v>
      </c>
      <c r="G293" s="7">
        <v>1.7175</v>
      </c>
      <c r="H293" s="7">
        <v>0</v>
      </c>
      <c r="I293" s="7">
        <v>23.9132</v>
      </c>
      <c r="J293" s="7">
        <v>28.047599999999999</v>
      </c>
      <c r="K293" s="7">
        <v>26.330100000000002</v>
      </c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9" customHeight="1" x14ac:dyDescent="0.25">
      <c r="A294" s="5" t="s">
        <v>596</v>
      </c>
      <c r="B294" s="6" t="s">
        <v>597</v>
      </c>
      <c r="C294" s="7">
        <v>377930.12089999998</v>
      </c>
      <c r="D294" s="7">
        <v>26.455100000000002</v>
      </c>
      <c r="E294" s="7">
        <v>6.9954999999999998</v>
      </c>
      <c r="F294" s="7">
        <v>0</v>
      </c>
      <c r="G294" s="7">
        <v>26.455100000000002</v>
      </c>
      <c r="H294" s="7">
        <v>60.393300000000004</v>
      </c>
      <c r="I294" s="7">
        <v>31.914000000000001</v>
      </c>
      <c r="J294" s="7">
        <v>152.21299999999999</v>
      </c>
      <c r="K294" s="7">
        <v>65.364599999999996</v>
      </c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9" customHeight="1" x14ac:dyDescent="0.25">
      <c r="A295" s="5" t="s">
        <v>598</v>
      </c>
      <c r="B295" s="6" t="s">
        <v>599</v>
      </c>
      <c r="C295" s="7">
        <v>360044.06040000002</v>
      </c>
      <c r="D295" s="7">
        <v>40.505000000000003</v>
      </c>
      <c r="E295" s="7">
        <v>12.495799999999999</v>
      </c>
      <c r="F295" s="7">
        <v>0</v>
      </c>
      <c r="G295" s="7">
        <v>45.005499999999998</v>
      </c>
      <c r="H295" s="7">
        <v>77.202500000000001</v>
      </c>
      <c r="I295" s="7">
        <v>23.9132</v>
      </c>
      <c r="J295" s="7">
        <v>199.12200000000001</v>
      </c>
      <c r="K295" s="7">
        <v>76.914000000000001</v>
      </c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9" customHeight="1" x14ac:dyDescent="0.25">
      <c r="A296" s="5" t="s">
        <v>600</v>
      </c>
      <c r="B296" s="6" t="s">
        <v>601</v>
      </c>
      <c r="C296" s="7">
        <v>2895834.3111</v>
      </c>
      <c r="D296" s="7">
        <v>168.9237</v>
      </c>
      <c r="E296" s="7">
        <v>52.113</v>
      </c>
      <c r="F296" s="7">
        <v>0</v>
      </c>
      <c r="G296" s="7">
        <v>241.31950000000001</v>
      </c>
      <c r="H296" s="7">
        <v>148.12950000000001</v>
      </c>
      <c r="I296" s="7">
        <v>42.030900000000003</v>
      </c>
      <c r="J296" s="7">
        <v>652.51660000000004</v>
      </c>
      <c r="K296" s="7">
        <v>263.06760000000003</v>
      </c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9" customHeight="1" x14ac:dyDescent="0.25">
      <c r="A297" s="5" t="s">
        <v>602</v>
      </c>
      <c r="B297" s="6" t="s">
        <v>603</v>
      </c>
      <c r="C297" s="7">
        <v>24159.448400000001</v>
      </c>
      <c r="D297" s="7">
        <v>2.1743999999999999</v>
      </c>
      <c r="E297" s="7">
        <v>0.44719999999999999</v>
      </c>
      <c r="F297" s="7">
        <v>0</v>
      </c>
      <c r="G297" s="7">
        <v>2.1743999999999999</v>
      </c>
      <c r="H297" s="7">
        <v>0</v>
      </c>
      <c r="I297" s="7">
        <v>23.9132</v>
      </c>
      <c r="J297" s="7">
        <v>28.709199999999999</v>
      </c>
      <c r="K297" s="7">
        <v>26.534800000000001</v>
      </c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9" customHeight="1" x14ac:dyDescent="0.25">
      <c r="A298" s="5" t="s">
        <v>604</v>
      </c>
      <c r="B298" s="6" t="s">
        <v>605</v>
      </c>
      <c r="C298" s="7">
        <v>14248.407300000001</v>
      </c>
      <c r="D298" s="7">
        <v>1.8997999999999999</v>
      </c>
      <c r="E298" s="7">
        <v>0.43959999999999999</v>
      </c>
      <c r="F298" s="7">
        <v>0</v>
      </c>
      <c r="G298" s="7">
        <v>1.4248000000000001</v>
      </c>
      <c r="H298" s="7">
        <v>0</v>
      </c>
      <c r="I298" s="7">
        <v>0</v>
      </c>
      <c r="J298" s="7">
        <v>3.7642000000000002</v>
      </c>
      <c r="K298" s="7">
        <v>2.3393999999999999</v>
      </c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9" customHeight="1" x14ac:dyDescent="0.25">
      <c r="A299" s="5" t="s">
        <v>606</v>
      </c>
      <c r="B299" s="6" t="s">
        <v>607</v>
      </c>
      <c r="C299" s="7">
        <v>244526.3983</v>
      </c>
      <c r="D299" s="7">
        <v>1.9104000000000001</v>
      </c>
      <c r="E299" s="7">
        <v>1.3751</v>
      </c>
      <c r="F299" s="7">
        <v>0</v>
      </c>
      <c r="G299" s="7">
        <v>3.1839</v>
      </c>
      <c r="H299" s="7">
        <v>0</v>
      </c>
      <c r="I299" s="7">
        <v>24.468900000000001</v>
      </c>
      <c r="J299" s="7">
        <v>30.938300000000002</v>
      </c>
      <c r="K299" s="7">
        <v>27.7544</v>
      </c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9" customHeight="1" x14ac:dyDescent="0.25">
      <c r="A300" s="5" t="s">
        <v>608</v>
      </c>
      <c r="B300" s="6" t="s">
        <v>609</v>
      </c>
      <c r="C300" s="7">
        <v>15137.276</v>
      </c>
      <c r="D300" s="7">
        <v>1.2110000000000001</v>
      </c>
      <c r="E300" s="7">
        <v>0.2802</v>
      </c>
      <c r="F300" s="7">
        <v>0</v>
      </c>
      <c r="G300" s="7">
        <v>1.0596000000000001</v>
      </c>
      <c r="H300" s="7">
        <v>0</v>
      </c>
      <c r="I300" s="7">
        <v>23.9132</v>
      </c>
      <c r="J300" s="7">
        <v>26.463999999999999</v>
      </c>
      <c r="K300" s="7">
        <v>25.404399999999999</v>
      </c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9" customHeight="1" x14ac:dyDescent="0.25">
      <c r="A301" s="5" t="s">
        <v>610</v>
      </c>
      <c r="B301" s="6" t="s">
        <v>611</v>
      </c>
      <c r="C301" s="7">
        <v>17959.5913</v>
      </c>
      <c r="D301" s="7">
        <v>1.4368000000000001</v>
      </c>
      <c r="E301" s="7">
        <v>0.33239999999999997</v>
      </c>
      <c r="F301" s="7">
        <v>0</v>
      </c>
      <c r="G301" s="7">
        <v>1.4368000000000001</v>
      </c>
      <c r="H301" s="7">
        <v>0</v>
      </c>
      <c r="I301" s="7">
        <v>23.9132</v>
      </c>
      <c r="J301" s="7">
        <v>27.119199999999999</v>
      </c>
      <c r="K301" s="7">
        <v>25.682400000000001</v>
      </c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9" customHeight="1" x14ac:dyDescent="0.25">
      <c r="A302" s="5" t="s">
        <v>612</v>
      </c>
      <c r="B302" s="6" t="s">
        <v>613</v>
      </c>
      <c r="C302" s="7">
        <v>13838.4174</v>
      </c>
      <c r="D302" s="7">
        <v>1.1071</v>
      </c>
      <c r="E302" s="7">
        <v>0.25609999999999999</v>
      </c>
      <c r="F302" s="7">
        <v>0</v>
      </c>
      <c r="G302" s="7">
        <v>1.1071</v>
      </c>
      <c r="H302" s="7">
        <v>0</v>
      </c>
      <c r="I302" s="7">
        <v>23.9132</v>
      </c>
      <c r="J302" s="7">
        <v>26.383500000000002</v>
      </c>
      <c r="K302" s="7">
        <v>25.276399999999999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9" customHeight="1" x14ac:dyDescent="0.25">
      <c r="A303" s="5" t="s">
        <v>614</v>
      </c>
      <c r="B303" s="6" t="s">
        <v>615</v>
      </c>
      <c r="C303" s="7">
        <v>49139.978999999999</v>
      </c>
      <c r="D303" s="7">
        <v>3.2759999999999998</v>
      </c>
      <c r="E303" s="7">
        <v>0.88429999999999997</v>
      </c>
      <c r="F303" s="7">
        <v>0</v>
      </c>
      <c r="G303" s="7">
        <v>2.8664999999999998</v>
      </c>
      <c r="H303" s="7">
        <v>7.9640000000000004</v>
      </c>
      <c r="I303" s="7">
        <v>23.9132</v>
      </c>
      <c r="J303" s="7">
        <v>38.904000000000003</v>
      </c>
      <c r="K303" s="7">
        <v>28.073499999999999</v>
      </c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9" customHeight="1" x14ac:dyDescent="0.25">
      <c r="A304" s="5" t="s">
        <v>616</v>
      </c>
      <c r="B304" s="6" t="s">
        <v>617</v>
      </c>
      <c r="C304" s="7">
        <v>31853430.498</v>
      </c>
      <c r="D304" s="7">
        <v>1274.1371999999999</v>
      </c>
      <c r="E304" s="7">
        <v>540.47310000000004</v>
      </c>
      <c r="F304" s="7">
        <v>0</v>
      </c>
      <c r="G304" s="7">
        <v>1274.1371999999999</v>
      </c>
      <c r="H304" s="7">
        <v>161.19030000000001</v>
      </c>
      <c r="I304" s="7">
        <v>84.061800000000005</v>
      </c>
      <c r="J304" s="7">
        <v>3333.9996000000001</v>
      </c>
      <c r="K304" s="7">
        <v>1898.6721</v>
      </c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9" customHeight="1" x14ac:dyDescent="0.25">
      <c r="A305" s="5" t="s">
        <v>618</v>
      </c>
      <c r="B305" s="6" t="s">
        <v>619</v>
      </c>
      <c r="C305" s="7">
        <v>15940418.220000001</v>
      </c>
      <c r="D305" s="7">
        <v>637.61670000000004</v>
      </c>
      <c r="E305" s="7">
        <v>270.46899999999999</v>
      </c>
      <c r="F305" s="7">
        <v>0</v>
      </c>
      <c r="G305" s="7">
        <v>637.61670000000004</v>
      </c>
      <c r="H305" s="7">
        <v>191.13480000000001</v>
      </c>
      <c r="I305" s="7">
        <v>84.061800000000005</v>
      </c>
      <c r="J305" s="7">
        <v>1820.8989999999999</v>
      </c>
      <c r="K305" s="7">
        <v>992.14750000000004</v>
      </c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9" customHeight="1" x14ac:dyDescent="0.25">
      <c r="A306" s="5" t="s">
        <v>620</v>
      </c>
      <c r="B306" s="6" t="s">
        <v>621</v>
      </c>
      <c r="C306" s="7">
        <v>3201691.0414</v>
      </c>
      <c r="D306" s="7">
        <v>182.9538</v>
      </c>
      <c r="E306" s="7">
        <v>56.441200000000002</v>
      </c>
      <c r="F306" s="7">
        <v>0</v>
      </c>
      <c r="G306" s="7">
        <v>137.21530000000001</v>
      </c>
      <c r="H306" s="7">
        <v>310.59410000000003</v>
      </c>
      <c r="I306" s="7">
        <v>31.914000000000001</v>
      </c>
      <c r="J306" s="7">
        <v>719.11839999999995</v>
      </c>
      <c r="K306" s="7">
        <v>271.30900000000003</v>
      </c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9" customHeight="1" x14ac:dyDescent="0.25">
      <c r="A307" s="5" t="s">
        <v>622</v>
      </c>
      <c r="B307" s="6" t="s">
        <v>623</v>
      </c>
      <c r="C307" s="7">
        <v>15349.712299999999</v>
      </c>
      <c r="D307" s="7">
        <v>0.87709999999999999</v>
      </c>
      <c r="E307" s="7">
        <v>0.27060000000000001</v>
      </c>
      <c r="F307" s="7">
        <v>0</v>
      </c>
      <c r="G307" s="7">
        <v>0.87709999999999999</v>
      </c>
      <c r="H307" s="7">
        <v>0</v>
      </c>
      <c r="I307" s="7">
        <v>42.030900000000003</v>
      </c>
      <c r="J307" s="7">
        <v>44.055700000000002</v>
      </c>
      <c r="K307" s="7">
        <v>43.178600000000003</v>
      </c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9" customHeight="1" x14ac:dyDescent="0.25">
      <c r="A308" s="5" t="s">
        <v>624</v>
      </c>
      <c r="B308" s="6" t="s">
        <v>625</v>
      </c>
      <c r="C308" s="7">
        <v>924.01499999999999</v>
      </c>
      <c r="D308" s="7">
        <v>8.3199999999999996E-2</v>
      </c>
      <c r="E308" s="7">
        <v>1.7100000000000001E-2</v>
      </c>
      <c r="F308" s="7">
        <v>0</v>
      </c>
      <c r="G308" s="7">
        <v>4.6199999999999998E-2</v>
      </c>
      <c r="H308" s="7">
        <v>0</v>
      </c>
      <c r="I308" s="7">
        <v>0</v>
      </c>
      <c r="J308" s="7">
        <v>0.14649999999999999</v>
      </c>
      <c r="K308" s="7">
        <v>0.1003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9" customHeight="1" x14ac:dyDescent="0.25">
      <c r="A309" s="5" t="s">
        <v>626</v>
      </c>
      <c r="B309" s="6" t="s">
        <v>627</v>
      </c>
      <c r="C309" s="7">
        <v>9703169.2884999998</v>
      </c>
      <c r="D309" s="7">
        <v>388.1268</v>
      </c>
      <c r="E309" s="7">
        <v>164.63849999999999</v>
      </c>
      <c r="F309" s="7">
        <v>0</v>
      </c>
      <c r="G309" s="7">
        <v>291.0951</v>
      </c>
      <c r="H309" s="7">
        <v>56.703299999999999</v>
      </c>
      <c r="I309" s="7">
        <v>84.061800000000005</v>
      </c>
      <c r="J309" s="7">
        <v>984.62549999999999</v>
      </c>
      <c r="K309" s="7">
        <v>636.82709999999997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9" customHeight="1" x14ac:dyDescent="0.25">
      <c r="A310" s="5" t="s">
        <v>628</v>
      </c>
      <c r="B310" s="6" t="s">
        <v>629</v>
      </c>
      <c r="C310" s="7">
        <v>6632.0317999999997</v>
      </c>
      <c r="D310" s="7">
        <v>0.26529999999999998</v>
      </c>
      <c r="E310" s="7">
        <v>0.1125</v>
      </c>
      <c r="F310" s="7">
        <v>0</v>
      </c>
      <c r="G310" s="7">
        <v>0.1658</v>
      </c>
      <c r="H310" s="7">
        <v>0</v>
      </c>
      <c r="I310" s="7">
        <v>0</v>
      </c>
      <c r="J310" s="7">
        <v>0.54359999999999997</v>
      </c>
      <c r="K310" s="7">
        <v>0.37780000000000002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9" customHeight="1" x14ac:dyDescent="0.25">
      <c r="A311" s="5" t="s">
        <v>630</v>
      </c>
      <c r="B311" s="6" t="s">
        <v>631</v>
      </c>
      <c r="C311" s="7">
        <v>12131.2304</v>
      </c>
      <c r="D311" s="7">
        <v>0.69320000000000004</v>
      </c>
      <c r="E311" s="7">
        <v>0.21390000000000001</v>
      </c>
      <c r="F311" s="7">
        <v>0</v>
      </c>
      <c r="G311" s="7">
        <v>0.69320000000000004</v>
      </c>
      <c r="H311" s="7">
        <v>0</v>
      </c>
      <c r="I311" s="7">
        <v>42.030900000000003</v>
      </c>
      <c r="J311" s="7">
        <v>43.6312</v>
      </c>
      <c r="K311" s="7">
        <v>42.938000000000002</v>
      </c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9" customHeight="1" x14ac:dyDescent="0.25">
      <c r="A312" s="5" t="s">
        <v>632</v>
      </c>
      <c r="B312" s="6" t="s">
        <v>633</v>
      </c>
      <c r="C312" s="7">
        <v>25252.701099999998</v>
      </c>
      <c r="D312" s="7">
        <v>1.4430000000000001</v>
      </c>
      <c r="E312" s="7">
        <v>0.44519999999999998</v>
      </c>
      <c r="F312" s="7">
        <v>0</v>
      </c>
      <c r="G312" s="7">
        <v>1.4430000000000001</v>
      </c>
      <c r="H312" s="7">
        <v>0</v>
      </c>
      <c r="I312" s="7">
        <v>42.030900000000003</v>
      </c>
      <c r="J312" s="7">
        <v>45.362099999999998</v>
      </c>
      <c r="K312" s="7">
        <v>43.9191</v>
      </c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9" customHeight="1" x14ac:dyDescent="0.25">
      <c r="A313" s="5" t="s">
        <v>634</v>
      </c>
      <c r="B313" s="6" t="s">
        <v>635</v>
      </c>
      <c r="C313" s="7">
        <v>40272.370199999998</v>
      </c>
      <c r="D313" s="7">
        <v>2.3012999999999999</v>
      </c>
      <c r="E313" s="7">
        <v>0.70989999999999998</v>
      </c>
      <c r="F313" s="7">
        <v>0</v>
      </c>
      <c r="G313" s="7">
        <v>2.3012999999999999</v>
      </c>
      <c r="H313" s="7">
        <v>0</v>
      </c>
      <c r="I313" s="7">
        <v>42.030900000000003</v>
      </c>
      <c r="J313" s="7">
        <v>47.343400000000003</v>
      </c>
      <c r="K313" s="7">
        <v>45.042099999999998</v>
      </c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9" customHeight="1" x14ac:dyDescent="0.25">
      <c r="A314" s="5" t="s">
        <v>636</v>
      </c>
      <c r="B314" s="6" t="s">
        <v>637</v>
      </c>
      <c r="C314" s="7">
        <v>47534.602299999999</v>
      </c>
      <c r="D314" s="7">
        <v>2.7162999999999999</v>
      </c>
      <c r="E314" s="7">
        <v>0.83799999999999997</v>
      </c>
      <c r="F314" s="7">
        <v>0</v>
      </c>
      <c r="G314" s="7">
        <v>2.7162999999999999</v>
      </c>
      <c r="H314" s="7">
        <v>0</v>
      </c>
      <c r="I314" s="7">
        <v>42.030900000000003</v>
      </c>
      <c r="J314" s="7">
        <v>48.301499999999997</v>
      </c>
      <c r="K314" s="7">
        <v>45.5852</v>
      </c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9" customHeight="1" x14ac:dyDescent="0.25">
      <c r="A315" s="5" t="s">
        <v>638</v>
      </c>
      <c r="B315" s="6" t="s">
        <v>639</v>
      </c>
      <c r="C315" s="7">
        <v>50835.605199999998</v>
      </c>
      <c r="D315" s="7">
        <v>2.9049</v>
      </c>
      <c r="E315" s="7">
        <v>0.8962</v>
      </c>
      <c r="F315" s="7">
        <v>0</v>
      </c>
      <c r="G315" s="7">
        <v>2.9049</v>
      </c>
      <c r="H315" s="7">
        <v>0</v>
      </c>
      <c r="I315" s="7">
        <v>42.030900000000003</v>
      </c>
      <c r="J315" s="7">
        <v>48.736899999999999</v>
      </c>
      <c r="K315" s="7">
        <v>45.832000000000001</v>
      </c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9" customHeight="1" x14ac:dyDescent="0.25">
      <c r="A316" s="5" t="s">
        <v>640</v>
      </c>
      <c r="B316" s="6" t="s">
        <v>641</v>
      </c>
      <c r="C316" s="7">
        <v>54301.679700000001</v>
      </c>
      <c r="D316" s="7">
        <v>3.1030000000000002</v>
      </c>
      <c r="E316" s="7">
        <v>0.95730000000000004</v>
      </c>
      <c r="F316" s="7">
        <v>0</v>
      </c>
      <c r="G316" s="7">
        <v>3.1030000000000002</v>
      </c>
      <c r="H316" s="7">
        <v>0</v>
      </c>
      <c r="I316" s="7">
        <v>42.030900000000003</v>
      </c>
      <c r="J316" s="7">
        <v>49.194200000000002</v>
      </c>
      <c r="K316" s="7">
        <v>46.091200000000001</v>
      </c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9" customHeight="1" x14ac:dyDescent="0.25">
      <c r="A317" s="5" t="s">
        <v>642</v>
      </c>
      <c r="B317" s="6" t="s">
        <v>643</v>
      </c>
      <c r="C317" s="7">
        <v>143153.7335</v>
      </c>
      <c r="D317" s="7">
        <v>8.1801999999999992</v>
      </c>
      <c r="E317" s="7">
        <v>2.5236000000000001</v>
      </c>
      <c r="F317" s="7">
        <v>0</v>
      </c>
      <c r="G317" s="7">
        <v>6.1352000000000002</v>
      </c>
      <c r="H317" s="7">
        <v>10.3531</v>
      </c>
      <c r="I317" s="7">
        <v>31.914000000000001</v>
      </c>
      <c r="J317" s="7">
        <v>59.106099999999998</v>
      </c>
      <c r="K317" s="7">
        <v>42.617800000000003</v>
      </c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9" customHeight="1" x14ac:dyDescent="0.25">
      <c r="A318" s="5" t="s">
        <v>644</v>
      </c>
      <c r="B318" s="6" t="s">
        <v>645</v>
      </c>
      <c r="C318" s="7">
        <v>550366.03760000004</v>
      </c>
      <c r="D318" s="7">
        <v>31.4495</v>
      </c>
      <c r="E318" s="7">
        <v>9.7021999999999995</v>
      </c>
      <c r="F318" s="7">
        <v>0</v>
      </c>
      <c r="G318" s="7">
        <v>27.5183</v>
      </c>
      <c r="H318" s="7">
        <v>4.7146999999999997</v>
      </c>
      <c r="I318" s="7">
        <v>0</v>
      </c>
      <c r="J318" s="7">
        <v>73.384699999999995</v>
      </c>
      <c r="K318" s="7">
        <v>41.151699999999998</v>
      </c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9" customHeight="1" x14ac:dyDescent="0.25">
      <c r="A319" s="5" t="s">
        <v>646</v>
      </c>
      <c r="B319" s="6" t="s">
        <v>647</v>
      </c>
      <c r="C319" s="7">
        <v>51200.130100000002</v>
      </c>
      <c r="D319" s="7">
        <v>4.0960000000000001</v>
      </c>
      <c r="E319" s="7">
        <v>0.94769999999999999</v>
      </c>
      <c r="F319" s="7">
        <v>0</v>
      </c>
      <c r="G319" s="7">
        <v>4.0960000000000001</v>
      </c>
      <c r="H319" s="7">
        <v>3.8426</v>
      </c>
      <c r="I319" s="7">
        <v>0</v>
      </c>
      <c r="J319" s="7">
        <v>12.9823</v>
      </c>
      <c r="K319" s="7">
        <v>5.0437000000000003</v>
      </c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9" customHeight="1" x14ac:dyDescent="0.25">
      <c r="A320" s="5" t="s">
        <v>648</v>
      </c>
      <c r="B320" s="6" t="s">
        <v>649</v>
      </c>
      <c r="C320" s="7">
        <v>133965.7746</v>
      </c>
      <c r="D320" s="7">
        <v>10.206899999999999</v>
      </c>
      <c r="E320" s="7">
        <v>2.7551999999999999</v>
      </c>
      <c r="F320" s="7">
        <v>0</v>
      </c>
      <c r="G320" s="7">
        <v>10.206899999999999</v>
      </c>
      <c r="H320" s="7">
        <v>0</v>
      </c>
      <c r="I320" s="7">
        <v>0</v>
      </c>
      <c r="J320" s="7">
        <v>23.169</v>
      </c>
      <c r="K320" s="7">
        <v>12.9621</v>
      </c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9" customHeight="1" x14ac:dyDescent="0.25">
      <c r="A321" s="5" t="s">
        <v>650</v>
      </c>
      <c r="B321" s="6" t="s">
        <v>651</v>
      </c>
      <c r="C321" s="7">
        <v>70164.508499999996</v>
      </c>
      <c r="D321" s="7">
        <v>3.5082</v>
      </c>
      <c r="E321" s="7">
        <v>1.2369000000000001</v>
      </c>
      <c r="F321" s="7">
        <v>0</v>
      </c>
      <c r="G321" s="7">
        <v>2.5059</v>
      </c>
      <c r="H321" s="7">
        <v>3.4708000000000001</v>
      </c>
      <c r="I321" s="7">
        <v>0</v>
      </c>
      <c r="J321" s="7">
        <v>10.7218</v>
      </c>
      <c r="K321" s="7">
        <v>4.7450999999999999</v>
      </c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9" customHeight="1" x14ac:dyDescent="0.25">
      <c r="A322" s="5" t="s">
        <v>652</v>
      </c>
      <c r="B322" s="6" t="s">
        <v>653</v>
      </c>
      <c r="C322" s="7">
        <v>67736.125599999999</v>
      </c>
      <c r="D322" s="7">
        <v>5.4188999999999998</v>
      </c>
      <c r="E322" s="7">
        <v>1.2538</v>
      </c>
      <c r="F322" s="7">
        <v>0</v>
      </c>
      <c r="G322" s="7">
        <v>5.4188999999999998</v>
      </c>
      <c r="H322" s="7">
        <v>1.8593</v>
      </c>
      <c r="I322" s="7">
        <v>0</v>
      </c>
      <c r="J322" s="7">
        <v>13.950900000000001</v>
      </c>
      <c r="K322" s="7">
        <v>6.6726999999999999</v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9" customHeight="1" x14ac:dyDescent="0.25">
      <c r="A323" s="5" t="s">
        <v>654</v>
      </c>
      <c r="B323" s="6" t="s">
        <v>655</v>
      </c>
      <c r="C323" s="7">
        <v>76807.272200000007</v>
      </c>
      <c r="D323" s="7">
        <v>6.1445999999999996</v>
      </c>
      <c r="E323" s="7">
        <v>1.4217</v>
      </c>
      <c r="F323" s="7">
        <v>0</v>
      </c>
      <c r="G323" s="7">
        <v>6.1445999999999996</v>
      </c>
      <c r="H323" s="7">
        <v>8.3050999999999995</v>
      </c>
      <c r="I323" s="7">
        <v>0</v>
      </c>
      <c r="J323" s="7">
        <v>22.015999999999998</v>
      </c>
      <c r="K323" s="7">
        <v>7.5663</v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9" customHeight="1" x14ac:dyDescent="0.25">
      <c r="A324" s="5" t="s">
        <v>656</v>
      </c>
      <c r="B324" s="6" t="s">
        <v>657</v>
      </c>
      <c r="C324" s="7">
        <v>80447.691000000006</v>
      </c>
      <c r="D324" s="7">
        <v>6.4358000000000004</v>
      </c>
      <c r="E324" s="7">
        <v>1.4891000000000001</v>
      </c>
      <c r="F324" s="7">
        <v>0</v>
      </c>
      <c r="G324" s="7">
        <v>6.4358000000000004</v>
      </c>
      <c r="H324" s="7">
        <v>8.3050999999999995</v>
      </c>
      <c r="I324" s="7">
        <v>0</v>
      </c>
      <c r="J324" s="7">
        <v>22.665800000000001</v>
      </c>
      <c r="K324" s="7">
        <v>7.9249000000000001</v>
      </c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9" customHeight="1" x14ac:dyDescent="0.25">
      <c r="A325" s="5" t="s">
        <v>658</v>
      </c>
      <c r="B325" s="6" t="s">
        <v>659</v>
      </c>
      <c r="C325" s="7">
        <v>175525</v>
      </c>
      <c r="D325" s="7">
        <v>14.042</v>
      </c>
      <c r="E325" s="7">
        <v>3.2490000000000001</v>
      </c>
      <c r="F325" s="7">
        <v>0</v>
      </c>
      <c r="G325" s="7">
        <v>12.286799999999999</v>
      </c>
      <c r="H325" s="7">
        <v>0</v>
      </c>
      <c r="I325" s="7">
        <v>23.9132</v>
      </c>
      <c r="J325" s="7">
        <v>53.491</v>
      </c>
      <c r="K325" s="7">
        <v>41.2042</v>
      </c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9" customHeight="1" x14ac:dyDescent="0.25">
      <c r="A326" s="5" t="s">
        <v>660</v>
      </c>
      <c r="B326" s="6" t="s">
        <v>661</v>
      </c>
      <c r="C326" s="7">
        <v>25295.835999999999</v>
      </c>
      <c r="D326" s="7">
        <v>2.0236999999999998</v>
      </c>
      <c r="E326" s="7">
        <v>0.46820000000000001</v>
      </c>
      <c r="F326" s="7">
        <v>0</v>
      </c>
      <c r="G326" s="7">
        <v>2.0236999999999998</v>
      </c>
      <c r="H326" s="7">
        <v>6.1978</v>
      </c>
      <c r="I326" s="7">
        <v>0</v>
      </c>
      <c r="J326" s="7">
        <v>10.7134</v>
      </c>
      <c r="K326" s="7">
        <v>2.4918999999999998</v>
      </c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9" customHeight="1" x14ac:dyDescent="0.25">
      <c r="A327" s="5" t="s">
        <v>662</v>
      </c>
      <c r="B327" s="6" t="s">
        <v>663</v>
      </c>
      <c r="C327" s="7">
        <v>42850.600599999998</v>
      </c>
      <c r="D327" s="7">
        <v>3.4279999999999999</v>
      </c>
      <c r="E327" s="7">
        <v>0.79320000000000002</v>
      </c>
      <c r="F327" s="7">
        <v>0</v>
      </c>
      <c r="G327" s="7">
        <v>3.4279999999999999</v>
      </c>
      <c r="H327" s="7">
        <v>1.4875</v>
      </c>
      <c r="I327" s="7">
        <v>0</v>
      </c>
      <c r="J327" s="7">
        <v>9.1366999999999994</v>
      </c>
      <c r="K327" s="7">
        <v>4.2211999999999996</v>
      </c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9" customHeight="1" x14ac:dyDescent="0.25">
      <c r="A328" s="5" t="s">
        <v>664</v>
      </c>
      <c r="B328" s="6" t="s">
        <v>665</v>
      </c>
      <c r="C328" s="7">
        <v>3730.5823999999998</v>
      </c>
      <c r="D328" s="7">
        <v>0.2984</v>
      </c>
      <c r="E328" s="7">
        <v>6.9099999999999995E-2</v>
      </c>
      <c r="F328" s="7">
        <v>0</v>
      </c>
      <c r="G328" s="7">
        <v>0.2984</v>
      </c>
      <c r="H328" s="7">
        <v>0</v>
      </c>
      <c r="I328" s="7">
        <v>0</v>
      </c>
      <c r="J328" s="7">
        <v>0.66590000000000005</v>
      </c>
      <c r="K328" s="7">
        <v>0.36749999999999999</v>
      </c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9" customHeight="1" x14ac:dyDescent="0.25">
      <c r="A329" s="5" t="s">
        <v>666</v>
      </c>
      <c r="B329" s="6" t="s">
        <v>667</v>
      </c>
      <c r="C329" s="7">
        <v>83230.243900000001</v>
      </c>
      <c r="D329" s="7">
        <v>6.6584000000000003</v>
      </c>
      <c r="E329" s="7">
        <v>1.5406</v>
      </c>
      <c r="F329" s="7">
        <v>0</v>
      </c>
      <c r="G329" s="7">
        <v>6.6584000000000003</v>
      </c>
      <c r="H329" s="7">
        <v>6.4457000000000004</v>
      </c>
      <c r="I329" s="7">
        <v>0</v>
      </c>
      <c r="J329" s="7">
        <v>21.303100000000001</v>
      </c>
      <c r="K329" s="7">
        <v>8.1989999999999998</v>
      </c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9" customHeight="1" x14ac:dyDescent="0.25">
      <c r="A330" s="5" t="s">
        <v>668</v>
      </c>
      <c r="B330" s="6" t="s">
        <v>669</v>
      </c>
      <c r="C330" s="7">
        <v>452693.65149999998</v>
      </c>
      <c r="D330" s="7">
        <v>30.179600000000001</v>
      </c>
      <c r="E330" s="7">
        <v>8.1465999999999994</v>
      </c>
      <c r="F330" s="7">
        <v>0</v>
      </c>
      <c r="G330" s="7">
        <v>26.4071</v>
      </c>
      <c r="H330" s="7">
        <v>73.5869</v>
      </c>
      <c r="I330" s="7">
        <v>23.9132</v>
      </c>
      <c r="J330" s="7">
        <v>162.23339999999999</v>
      </c>
      <c r="K330" s="7">
        <v>62.239400000000003</v>
      </c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9" customHeight="1" x14ac:dyDescent="0.25">
      <c r="A331" s="5" t="s">
        <v>670</v>
      </c>
      <c r="B331" s="6" t="s">
        <v>671</v>
      </c>
      <c r="C331" s="7">
        <v>211700.45170000001</v>
      </c>
      <c r="D331" s="7">
        <v>14.1134</v>
      </c>
      <c r="E331" s="7">
        <v>3.8096999999999999</v>
      </c>
      <c r="F331" s="7">
        <v>0</v>
      </c>
      <c r="G331" s="7">
        <v>12.3492</v>
      </c>
      <c r="H331" s="7">
        <v>73.5869</v>
      </c>
      <c r="I331" s="7">
        <v>23.9132</v>
      </c>
      <c r="J331" s="7">
        <v>127.7724</v>
      </c>
      <c r="K331" s="7">
        <v>41.836300000000001</v>
      </c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9" customHeight="1" x14ac:dyDescent="0.25">
      <c r="A332" s="5" t="s">
        <v>672</v>
      </c>
      <c r="B332" s="6" t="s">
        <v>673</v>
      </c>
      <c r="C332" s="7">
        <v>25557.0131</v>
      </c>
      <c r="D332" s="7">
        <v>2.0446</v>
      </c>
      <c r="E332" s="7">
        <v>0.47310000000000002</v>
      </c>
      <c r="F332" s="7">
        <v>0</v>
      </c>
      <c r="G332" s="7">
        <v>1.2779</v>
      </c>
      <c r="H332" s="7">
        <v>0</v>
      </c>
      <c r="I332" s="7">
        <v>23.9132</v>
      </c>
      <c r="J332" s="7">
        <v>27.7088</v>
      </c>
      <c r="K332" s="7">
        <v>26.430900000000001</v>
      </c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9" customHeight="1" x14ac:dyDescent="0.25">
      <c r="A333" s="5" t="s">
        <v>674</v>
      </c>
      <c r="B333" s="6" t="s">
        <v>675</v>
      </c>
      <c r="C333" s="7">
        <v>26834.8547</v>
      </c>
      <c r="D333" s="7">
        <v>2.1467999999999998</v>
      </c>
      <c r="E333" s="7">
        <v>0.49669999999999997</v>
      </c>
      <c r="F333" s="7">
        <v>0</v>
      </c>
      <c r="G333" s="7">
        <v>1.3416999999999999</v>
      </c>
      <c r="H333" s="7">
        <v>0</v>
      </c>
      <c r="I333" s="7">
        <v>23.9132</v>
      </c>
      <c r="J333" s="7">
        <v>27.898399999999999</v>
      </c>
      <c r="K333" s="7">
        <v>26.556699999999999</v>
      </c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9" customHeight="1" x14ac:dyDescent="0.25">
      <c r="A334" s="5" t="s">
        <v>676</v>
      </c>
      <c r="B334" s="6" t="s">
        <v>677</v>
      </c>
      <c r="C334" s="7">
        <v>5917.6881000000003</v>
      </c>
      <c r="D334" s="7">
        <v>0.3382</v>
      </c>
      <c r="E334" s="7">
        <v>0.1043</v>
      </c>
      <c r="F334" s="7">
        <v>0</v>
      </c>
      <c r="G334" s="7">
        <v>0.3382</v>
      </c>
      <c r="H334" s="7">
        <v>0</v>
      </c>
      <c r="I334" s="7">
        <v>23.9132</v>
      </c>
      <c r="J334" s="7">
        <v>24.693899999999999</v>
      </c>
      <c r="K334" s="7">
        <v>24.355699999999999</v>
      </c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9" customHeight="1" x14ac:dyDescent="0.25">
      <c r="A335" s="5" t="s">
        <v>678</v>
      </c>
      <c r="B335" s="6" t="s">
        <v>679</v>
      </c>
      <c r="C335" s="7">
        <v>7349.259</v>
      </c>
      <c r="D335" s="7">
        <v>0.66139999999999999</v>
      </c>
      <c r="E335" s="7">
        <v>0.13600000000000001</v>
      </c>
      <c r="F335" s="7">
        <v>0</v>
      </c>
      <c r="G335" s="7">
        <v>0.66139999999999999</v>
      </c>
      <c r="H335" s="7">
        <v>0</v>
      </c>
      <c r="I335" s="7">
        <v>23.9132</v>
      </c>
      <c r="J335" s="7">
        <v>25.372</v>
      </c>
      <c r="K335" s="7">
        <v>24.710599999999999</v>
      </c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9" customHeight="1" x14ac:dyDescent="0.25">
      <c r="A336" s="5" t="s">
        <v>680</v>
      </c>
      <c r="B336" s="6" t="s">
        <v>681</v>
      </c>
      <c r="C336" s="7">
        <v>36882.315999999999</v>
      </c>
      <c r="D336" s="7">
        <v>2.9506000000000001</v>
      </c>
      <c r="E336" s="7">
        <v>0.68269999999999997</v>
      </c>
      <c r="F336" s="7">
        <v>0</v>
      </c>
      <c r="G336" s="7">
        <v>2.5817999999999999</v>
      </c>
      <c r="H336" s="7">
        <v>0</v>
      </c>
      <c r="I336" s="7">
        <v>0</v>
      </c>
      <c r="J336" s="7">
        <v>6.2150999999999996</v>
      </c>
      <c r="K336" s="7">
        <v>3.6333000000000002</v>
      </c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9" customHeight="1" x14ac:dyDescent="0.25">
      <c r="A337" s="5" t="s">
        <v>682</v>
      </c>
      <c r="B337" s="6" t="s">
        <v>683</v>
      </c>
      <c r="C337" s="7">
        <v>80810.572199999995</v>
      </c>
      <c r="D337" s="7">
        <v>4.0404999999999998</v>
      </c>
      <c r="E337" s="7">
        <v>1.4246000000000001</v>
      </c>
      <c r="F337" s="7">
        <v>0</v>
      </c>
      <c r="G337" s="7">
        <v>2.8860999999999999</v>
      </c>
      <c r="H337" s="7">
        <v>18.157800000000002</v>
      </c>
      <c r="I337" s="7">
        <v>0</v>
      </c>
      <c r="J337" s="7">
        <v>26.509</v>
      </c>
      <c r="K337" s="7">
        <v>5.4650999999999996</v>
      </c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9" customHeight="1" x14ac:dyDescent="0.25">
      <c r="A338" s="5" t="s">
        <v>684</v>
      </c>
      <c r="B338" s="6" t="s">
        <v>685</v>
      </c>
      <c r="C338" s="7">
        <v>111700</v>
      </c>
      <c r="D338" s="7">
        <v>5.585</v>
      </c>
      <c r="E338" s="7">
        <v>1.9691000000000001</v>
      </c>
      <c r="F338" s="7">
        <v>0</v>
      </c>
      <c r="G338" s="7">
        <v>3.9893000000000001</v>
      </c>
      <c r="H338" s="7">
        <v>54.473399999999998</v>
      </c>
      <c r="I338" s="7">
        <v>0</v>
      </c>
      <c r="J338" s="7">
        <v>66.016800000000003</v>
      </c>
      <c r="K338" s="7">
        <v>7.5541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9" customHeight="1" x14ac:dyDescent="0.25">
      <c r="A339" s="5" t="s">
        <v>686</v>
      </c>
      <c r="B339" s="6" t="s">
        <v>687</v>
      </c>
      <c r="C339" s="7">
        <v>1531836.7649999999</v>
      </c>
      <c r="D339" s="7">
        <v>122.54689999999999</v>
      </c>
      <c r="E339" s="7">
        <v>28.354299999999999</v>
      </c>
      <c r="F339" s="7">
        <v>0</v>
      </c>
      <c r="G339" s="7">
        <v>122.54689999999999</v>
      </c>
      <c r="H339" s="7">
        <v>151.3151</v>
      </c>
      <c r="I339" s="7">
        <v>23.9132</v>
      </c>
      <c r="J339" s="7">
        <v>448.6764</v>
      </c>
      <c r="K339" s="7">
        <v>174.81440000000001</v>
      </c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9" customHeight="1" x14ac:dyDescent="0.25">
      <c r="A340" s="5" t="s">
        <v>688</v>
      </c>
      <c r="B340" s="6" t="s">
        <v>689</v>
      </c>
      <c r="C340" s="7">
        <v>823463</v>
      </c>
      <c r="D340" s="7">
        <v>32.938499999999998</v>
      </c>
      <c r="E340" s="7">
        <v>13.972099999999999</v>
      </c>
      <c r="F340" s="7">
        <v>0</v>
      </c>
      <c r="G340" s="7">
        <v>28.821200000000001</v>
      </c>
      <c r="H340" s="7">
        <v>0</v>
      </c>
      <c r="I340" s="7">
        <v>23.9132</v>
      </c>
      <c r="J340" s="7">
        <v>99.644999999999996</v>
      </c>
      <c r="K340" s="7">
        <v>70.823800000000006</v>
      </c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9" customHeight="1" x14ac:dyDescent="0.25">
      <c r="A341" s="5" t="s">
        <v>690</v>
      </c>
      <c r="B341" s="6" t="s">
        <v>691</v>
      </c>
      <c r="C341" s="7">
        <v>1516074.5739</v>
      </c>
      <c r="D341" s="7">
        <v>86.632800000000003</v>
      </c>
      <c r="E341" s="7">
        <v>26.726199999999999</v>
      </c>
      <c r="F341" s="7">
        <v>0</v>
      </c>
      <c r="G341" s="7">
        <v>97.4619</v>
      </c>
      <c r="H341" s="7">
        <v>82.718900000000005</v>
      </c>
      <c r="I341" s="7">
        <v>42.030900000000003</v>
      </c>
      <c r="J341" s="7">
        <v>335.57069999999999</v>
      </c>
      <c r="K341" s="7">
        <v>155.38990000000001</v>
      </c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9" customHeight="1" x14ac:dyDescent="0.25">
      <c r="A342" s="5" t="s">
        <v>692</v>
      </c>
      <c r="B342" s="6" t="s">
        <v>693</v>
      </c>
      <c r="C342" s="7">
        <v>16220.0509</v>
      </c>
      <c r="D342" s="7">
        <v>1.2976000000000001</v>
      </c>
      <c r="E342" s="7">
        <v>0.30020000000000002</v>
      </c>
      <c r="F342" s="7">
        <v>0</v>
      </c>
      <c r="G342" s="7">
        <v>1.2976000000000001</v>
      </c>
      <c r="H342" s="7">
        <v>0</v>
      </c>
      <c r="I342" s="7">
        <v>0</v>
      </c>
      <c r="J342" s="7">
        <v>2.8954</v>
      </c>
      <c r="K342" s="7">
        <v>1.5978000000000001</v>
      </c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9" customHeight="1" x14ac:dyDescent="0.25">
      <c r="A343" s="5" t="s">
        <v>694</v>
      </c>
      <c r="B343" s="6" t="s">
        <v>695</v>
      </c>
      <c r="C343" s="7">
        <v>3845.1531</v>
      </c>
      <c r="D343" s="7">
        <v>0.30759999999999998</v>
      </c>
      <c r="E343" s="7">
        <v>7.1199999999999999E-2</v>
      </c>
      <c r="F343" s="7">
        <v>0</v>
      </c>
      <c r="G343" s="7">
        <v>0.23069999999999999</v>
      </c>
      <c r="H343" s="7">
        <v>0</v>
      </c>
      <c r="I343" s="7">
        <v>0</v>
      </c>
      <c r="J343" s="7">
        <v>0.60950000000000004</v>
      </c>
      <c r="K343" s="7">
        <v>0.37880000000000003</v>
      </c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9" customHeight="1" x14ac:dyDescent="0.25">
      <c r="A344" s="5" t="s">
        <v>696</v>
      </c>
      <c r="B344" s="6" t="s">
        <v>697</v>
      </c>
      <c r="C344" s="7">
        <v>1011981.8189</v>
      </c>
      <c r="D344" s="7">
        <v>67.465500000000006</v>
      </c>
      <c r="E344" s="7">
        <v>18.211500000000001</v>
      </c>
      <c r="F344" s="7">
        <v>0</v>
      </c>
      <c r="G344" s="7">
        <v>67.465500000000006</v>
      </c>
      <c r="H344" s="7">
        <v>58.6678</v>
      </c>
      <c r="I344" s="7">
        <v>31.914000000000001</v>
      </c>
      <c r="J344" s="7">
        <v>243.7243</v>
      </c>
      <c r="K344" s="7">
        <v>117.59099999999999</v>
      </c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9" customHeight="1" x14ac:dyDescent="0.25">
      <c r="A345" s="5" t="s">
        <v>698</v>
      </c>
      <c r="B345" s="6" t="s">
        <v>699</v>
      </c>
      <c r="C345" s="7">
        <v>105315</v>
      </c>
      <c r="D345" s="7">
        <v>5.2657999999999996</v>
      </c>
      <c r="E345" s="7">
        <v>1.8566</v>
      </c>
      <c r="F345" s="7">
        <v>0</v>
      </c>
      <c r="G345" s="7">
        <v>3.7612999999999999</v>
      </c>
      <c r="H345" s="7">
        <v>32.280500000000004</v>
      </c>
      <c r="I345" s="7">
        <v>0</v>
      </c>
      <c r="J345" s="7">
        <v>43.164200000000001</v>
      </c>
      <c r="K345" s="7">
        <v>7.1223999999999998</v>
      </c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9" customHeight="1" x14ac:dyDescent="0.25">
      <c r="A346" s="5" t="s">
        <v>700</v>
      </c>
      <c r="B346" s="6" t="s">
        <v>701</v>
      </c>
      <c r="C346" s="7">
        <v>7079.1688999999997</v>
      </c>
      <c r="D346" s="7">
        <v>0.35399999999999998</v>
      </c>
      <c r="E346" s="7">
        <v>0.12479999999999999</v>
      </c>
      <c r="F346" s="7">
        <v>0</v>
      </c>
      <c r="G346" s="7">
        <v>0.25280000000000002</v>
      </c>
      <c r="H346" s="7">
        <v>8.2873000000000001</v>
      </c>
      <c r="I346" s="7">
        <v>0</v>
      </c>
      <c r="J346" s="7">
        <v>9.0189000000000004</v>
      </c>
      <c r="K346" s="7">
        <v>0.4788</v>
      </c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9" customHeight="1" x14ac:dyDescent="0.25">
      <c r="A347" s="5" t="s">
        <v>702</v>
      </c>
      <c r="B347" s="6" t="s">
        <v>703</v>
      </c>
      <c r="C347" s="7">
        <v>427879.8</v>
      </c>
      <c r="D347" s="7">
        <v>21.393999999999998</v>
      </c>
      <c r="E347" s="7">
        <v>7.5429000000000004</v>
      </c>
      <c r="F347" s="7">
        <v>0</v>
      </c>
      <c r="G347" s="7">
        <v>15.2814</v>
      </c>
      <c r="H347" s="7">
        <v>458.98899999999998</v>
      </c>
      <c r="I347" s="7">
        <v>0</v>
      </c>
      <c r="J347" s="7">
        <v>503.20729999999998</v>
      </c>
      <c r="K347" s="7">
        <v>28.936900000000001</v>
      </c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9" customHeight="1" x14ac:dyDescent="0.25">
      <c r="A348" s="5" t="s">
        <v>704</v>
      </c>
      <c r="B348" s="6" t="s">
        <v>705</v>
      </c>
      <c r="C348" s="7">
        <v>382489.58669999999</v>
      </c>
      <c r="D348" s="7">
        <v>25.954699999999999</v>
      </c>
      <c r="E348" s="7">
        <v>6.7427000000000001</v>
      </c>
      <c r="F348" s="7">
        <v>0</v>
      </c>
      <c r="G348" s="7">
        <v>21.8565</v>
      </c>
      <c r="H348" s="7">
        <v>0</v>
      </c>
      <c r="I348" s="7">
        <v>23.9132</v>
      </c>
      <c r="J348" s="7">
        <v>78.467100000000002</v>
      </c>
      <c r="K348" s="7">
        <v>56.610599999999998</v>
      </c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9" customHeight="1" x14ac:dyDescent="0.25">
      <c r="A349" s="5" t="s">
        <v>706</v>
      </c>
      <c r="B349" s="6" t="s">
        <v>707</v>
      </c>
      <c r="C349" s="7">
        <v>9003.1326000000008</v>
      </c>
      <c r="D349" s="7">
        <v>0.60019999999999996</v>
      </c>
      <c r="E349" s="7">
        <v>0.16200000000000001</v>
      </c>
      <c r="F349" s="7">
        <v>0</v>
      </c>
      <c r="G349" s="7">
        <v>0.60019999999999996</v>
      </c>
      <c r="H349" s="7">
        <v>8.0881000000000007</v>
      </c>
      <c r="I349" s="7">
        <v>0</v>
      </c>
      <c r="J349" s="7">
        <v>9.4504999999999999</v>
      </c>
      <c r="K349" s="7">
        <v>0.76219999999999999</v>
      </c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9" customHeight="1" x14ac:dyDescent="0.25">
      <c r="A350" s="5" t="s">
        <v>708</v>
      </c>
      <c r="B350" s="6" t="s">
        <v>709</v>
      </c>
      <c r="C350" s="7">
        <v>535430.57689999999</v>
      </c>
      <c r="D350" s="7">
        <v>35.695399999999999</v>
      </c>
      <c r="E350" s="7">
        <v>9.6355000000000004</v>
      </c>
      <c r="F350" s="7">
        <v>0</v>
      </c>
      <c r="G350" s="7">
        <v>35.695399999999999</v>
      </c>
      <c r="H350" s="7">
        <v>192.5205</v>
      </c>
      <c r="I350" s="7">
        <v>0</v>
      </c>
      <c r="J350" s="7">
        <v>273.54680000000002</v>
      </c>
      <c r="K350" s="7">
        <v>45.3309</v>
      </c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9" customHeight="1" x14ac:dyDescent="0.25">
      <c r="A351" s="5" t="s">
        <v>710</v>
      </c>
      <c r="B351" s="6" t="s">
        <v>711</v>
      </c>
      <c r="C351" s="7">
        <v>251843.929</v>
      </c>
      <c r="D351" s="7">
        <v>20.147500000000001</v>
      </c>
      <c r="E351" s="7">
        <v>4.6616</v>
      </c>
      <c r="F351" s="7">
        <v>0</v>
      </c>
      <c r="G351" s="7">
        <v>20.147500000000001</v>
      </c>
      <c r="H351" s="7">
        <v>5.6490999999999998</v>
      </c>
      <c r="I351" s="7">
        <v>23.9132</v>
      </c>
      <c r="J351" s="7">
        <v>74.518900000000002</v>
      </c>
      <c r="K351" s="7">
        <v>48.722299999999997</v>
      </c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9" customHeight="1" x14ac:dyDescent="0.25">
      <c r="A352" s="5" t="s">
        <v>712</v>
      </c>
      <c r="B352" s="6" t="s">
        <v>713</v>
      </c>
      <c r="C352" s="7">
        <v>508432.73599999998</v>
      </c>
      <c r="D352" s="7">
        <v>35.590299999999999</v>
      </c>
      <c r="E352" s="7">
        <v>9.4110999999999994</v>
      </c>
      <c r="F352" s="7">
        <v>0</v>
      </c>
      <c r="G352" s="7">
        <v>35.590299999999999</v>
      </c>
      <c r="H352" s="7">
        <v>40.0321</v>
      </c>
      <c r="I352" s="7">
        <v>31.914000000000001</v>
      </c>
      <c r="J352" s="7">
        <v>152.5378</v>
      </c>
      <c r="K352" s="7">
        <v>76.915400000000005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9" customHeight="1" x14ac:dyDescent="0.25">
      <c r="A353" s="5" t="s">
        <v>714</v>
      </c>
      <c r="B353" s="6" t="s">
        <v>715</v>
      </c>
      <c r="C353" s="7">
        <v>508432.73599999998</v>
      </c>
      <c r="D353" s="7">
        <v>35.590299999999999</v>
      </c>
      <c r="E353" s="7">
        <v>9.4110999999999994</v>
      </c>
      <c r="F353" s="7">
        <v>0</v>
      </c>
      <c r="G353" s="7">
        <v>35.590299999999999</v>
      </c>
      <c r="H353" s="7">
        <v>40.0321</v>
      </c>
      <c r="I353" s="7">
        <v>31.914000000000001</v>
      </c>
      <c r="J353" s="7">
        <v>152.5378</v>
      </c>
      <c r="K353" s="7">
        <v>76.915400000000005</v>
      </c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9" customHeight="1" x14ac:dyDescent="0.25">
      <c r="A354" s="5" t="s">
        <v>716</v>
      </c>
      <c r="B354" s="6" t="s">
        <v>717</v>
      </c>
      <c r="C354" s="7">
        <v>508432.73599999998</v>
      </c>
      <c r="D354" s="7">
        <v>35.590299999999999</v>
      </c>
      <c r="E354" s="7">
        <v>9.4110999999999994</v>
      </c>
      <c r="F354" s="7">
        <v>0</v>
      </c>
      <c r="G354" s="7">
        <v>35.590299999999999</v>
      </c>
      <c r="H354" s="7">
        <v>40.0321</v>
      </c>
      <c r="I354" s="7">
        <v>31.914000000000001</v>
      </c>
      <c r="J354" s="7">
        <v>152.5378</v>
      </c>
      <c r="K354" s="7">
        <v>76.915400000000005</v>
      </c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9" customHeight="1" x14ac:dyDescent="0.25">
      <c r="A355" s="5" t="s">
        <v>718</v>
      </c>
      <c r="B355" s="6" t="s">
        <v>719</v>
      </c>
      <c r="C355" s="7">
        <v>508432.73599999998</v>
      </c>
      <c r="D355" s="7">
        <v>35.590299999999999</v>
      </c>
      <c r="E355" s="7">
        <v>9.4110999999999994</v>
      </c>
      <c r="F355" s="7">
        <v>0</v>
      </c>
      <c r="G355" s="7">
        <v>35.590299999999999</v>
      </c>
      <c r="H355" s="7">
        <v>40.0321</v>
      </c>
      <c r="I355" s="7">
        <v>31.914000000000001</v>
      </c>
      <c r="J355" s="7">
        <v>152.5378</v>
      </c>
      <c r="K355" s="7">
        <v>76.915400000000005</v>
      </c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9" customHeight="1" x14ac:dyDescent="0.25">
      <c r="A356" s="5" t="s">
        <v>720</v>
      </c>
      <c r="B356" s="6" t="s">
        <v>721</v>
      </c>
      <c r="C356" s="7">
        <v>508432.73599999998</v>
      </c>
      <c r="D356" s="7">
        <v>35.590299999999999</v>
      </c>
      <c r="E356" s="7">
        <v>9.4110999999999994</v>
      </c>
      <c r="F356" s="7">
        <v>0</v>
      </c>
      <c r="G356" s="7">
        <v>35.590299999999999</v>
      </c>
      <c r="H356" s="7">
        <v>40.0321</v>
      </c>
      <c r="I356" s="7">
        <v>31.914000000000001</v>
      </c>
      <c r="J356" s="7">
        <v>152.5378</v>
      </c>
      <c r="K356" s="7">
        <v>76.915400000000005</v>
      </c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9" customHeight="1" x14ac:dyDescent="0.25">
      <c r="A357" s="5" t="s">
        <v>722</v>
      </c>
      <c r="B357" s="6" t="s">
        <v>723</v>
      </c>
      <c r="C357" s="7">
        <v>2259785.0312999999</v>
      </c>
      <c r="D357" s="7">
        <v>258.2611</v>
      </c>
      <c r="E357" s="7">
        <v>44.816400000000002</v>
      </c>
      <c r="F357" s="7">
        <v>0</v>
      </c>
      <c r="G357" s="7">
        <v>322.82639999999998</v>
      </c>
      <c r="H357" s="7">
        <v>71.091499999999996</v>
      </c>
      <c r="I357" s="7">
        <v>31.914000000000001</v>
      </c>
      <c r="J357" s="7">
        <v>728.90940000000001</v>
      </c>
      <c r="K357" s="7">
        <v>334.99149999999997</v>
      </c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9" customHeight="1" x14ac:dyDescent="0.25">
      <c r="A358" s="5" t="s">
        <v>724</v>
      </c>
      <c r="B358" s="6" t="s">
        <v>725</v>
      </c>
      <c r="C358" s="7">
        <v>185855.9</v>
      </c>
      <c r="D358" s="7">
        <v>9.2927999999999997</v>
      </c>
      <c r="E358" s="7">
        <v>3.2764000000000002</v>
      </c>
      <c r="F358" s="7">
        <v>0</v>
      </c>
      <c r="G358" s="7">
        <v>6.6376999999999997</v>
      </c>
      <c r="H358" s="7">
        <v>140.21860000000001</v>
      </c>
      <c r="I358" s="7">
        <v>0</v>
      </c>
      <c r="J358" s="7">
        <v>159.4255</v>
      </c>
      <c r="K358" s="7">
        <v>12.5692</v>
      </c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9" customHeight="1" x14ac:dyDescent="0.25">
      <c r="A359" s="5" t="s">
        <v>726</v>
      </c>
      <c r="B359" s="6" t="s">
        <v>727</v>
      </c>
      <c r="C359" s="7">
        <v>4579296.8</v>
      </c>
      <c r="D359" s="7">
        <v>320.55079999999998</v>
      </c>
      <c r="E359" s="7">
        <v>84.762799999999999</v>
      </c>
      <c r="F359" s="7">
        <v>0</v>
      </c>
      <c r="G359" s="7">
        <v>412.13670000000002</v>
      </c>
      <c r="H359" s="7">
        <v>58.933199999999999</v>
      </c>
      <c r="I359" s="7">
        <v>31.914000000000001</v>
      </c>
      <c r="J359" s="7">
        <v>908.29750000000001</v>
      </c>
      <c r="K359" s="7">
        <v>437.2276</v>
      </c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9" customHeight="1" x14ac:dyDescent="0.25">
      <c r="A360" s="5" t="s">
        <v>728</v>
      </c>
      <c r="B360" s="6" t="s">
        <v>729</v>
      </c>
      <c r="C360" s="7">
        <v>252956.6</v>
      </c>
      <c r="D360" s="7">
        <v>12.6478</v>
      </c>
      <c r="E360" s="7">
        <v>4.4592999999999998</v>
      </c>
      <c r="F360" s="7">
        <v>0</v>
      </c>
      <c r="G360" s="7">
        <v>9.0342000000000002</v>
      </c>
      <c r="H360" s="7">
        <v>272.36709999999999</v>
      </c>
      <c r="I360" s="7">
        <v>0</v>
      </c>
      <c r="J360" s="7">
        <v>298.50839999999999</v>
      </c>
      <c r="K360" s="7">
        <v>17.107099999999999</v>
      </c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9" customHeight="1" x14ac:dyDescent="0.25">
      <c r="A361" s="5" t="s">
        <v>730</v>
      </c>
      <c r="B361" s="6" t="s">
        <v>731</v>
      </c>
      <c r="C361" s="7">
        <v>118755.2</v>
      </c>
      <c r="D361" s="7">
        <v>5.9378000000000002</v>
      </c>
      <c r="E361" s="7">
        <v>2.0935000000000001</v>
      </c>
      <c r="F361" s="7">
        <v>0</v>
      </c>
      <c r="G361" s="7">
        <v>4.2412999999999998</v>
      </c>
      <c r="H361" s="7">
        <v>90.789000000000001</v>
      </c>
      <c r="I361" s="7">
        <v>0</v>
      </c>
      <c r="J361" s="7">
        <v>103.0616</v>
      </c>
      <c r="K361" s="7">
        <v>8.0312999999999999</v>
      </c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9" customHeight="1" x14ac:dyDescent="0.25">
      <c r="A362" s="5" t="s">
        <v>732</v>
      </c>
      <c r="B362" s="6" t="s">
        <v>733</v>
      </c>
      <c r="C362" s="7">
        <v>232776.24</v>
      </c>
      <c r="D362" s="7">
        <v>18.6221</v>
      </c>
      <c r="E362" s="7">
        <v>4.3087</v>
      </c>
      <c r="F362" s="7">
        <v>0</v>
      </c>
      <c r="G362" s="7">
        <v>18.6221</v>
      </c>
      <c r="H362" s="7">
        <v>7.0613999999999999</v>
      </c>
      <c r="I362" s="7">
        <v>23.9132</v>
      </c>
      <c r="J362" s="7">
        <v>72.527500000000003</v>
      </c>
      <c r="K362" s="7">
        <v>46.844000000000001</v>
      </c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9" customHeight="1" x14ac:dyDescent="0.25">
      <c r="A363" s="5" t="s">
        <v>734</v>
      </c>
      <c r="B363" s="6" t="s">
        <v>735</v>
      </c>
      <c r="C363" s="7">
        <v>460279.69829999999</v>
      </c>
      <c r="D363" s="7">
        <v>36.822400000000002</v>
      </c>
      <c r="E363" s="7">
        <v>8.5198</v>
      </c>
      <c r="F363" s="7">
        <v>0</v>
      </c>
      <c r="G363" s="7">
        <v>36.822400000000002</v>
      </c>
      <c r="H363" s="7">
        <v>0</v>
      </c>
      <c r="I363" s="7">
        <v>23.9132</v>
      </c>
      <c r="J363" s="7">
        <v>106.0778</v>
      </c>
      <c r="K363" s="7">
        <v>69.255399999999995</v>
      </c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9" customHeight="1" x14ac:dyDescent="0.25">
      <c r="A364" s="5" t="s">
        <v>736</v>
      </c>
      <c r="B364" s="6" t="s">
        <v>737</v>
      </c>
      <c r="C364" s="7">
        <v>37969.8606</v>
      </c>
      <c r="D364" s="7">
        <v>3.0375999999999999</v>
      </c>
      <c r="E364" s="7">
        <v>0.70279999999999998</v>
      </c>
      <c r="F364" s="7">
        <v>0</v>
      </c>
      <c r="G364" s="7">
        <v>3.0375999999999999</v>
      </c>
      <c r="H364" s="7">
        <v>0</v>
      </c>
      <c r="I364" s="7">
        <v>23.9132</v>
      </c>
      <c r="J364" s="7">
        <v>30.691199999999998</v>
      </c>
      <c r="K364" s="7">
        <v>27.653600000000001</v>
      </c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9" customHeight="1" x14ac:dyDescent="0.25">
      <c r="A365" s="5" t="s">
        <v>738</v>
      </c>
      <c r="B365" s="6" t="s">
        <v>739</v>
      </c>
      <c r="C365" s="7">
        <v>552460.22340000002</v>
      </c>
      <c r="D365" s="7">
        <v>36.8307</v>
      </c>
      <c r="E365" s="7">
        <v>9.9420000000000002</v>
      </c>
      <c r="F365" s="7">
        <v>0</v>
      </c>
      <c r="G365" s="7">
        <v>36.8307</v>
      </c>
      <c r="H365" s="7">
        <v>19.113499999999998</v>
      </c>
      <c r="I365" s="7">
        <v>23.9132</v>
      </c>
      <c r="J365" s="7">
        <v>126.6301</v>
      </c>
      <c r="K365" s="7">
        <v>70.685900000000004</v>
      </c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9" customHeight="1" x14ac:dyDescent="0.25">
      <c r="A366" s="5" t="s">
        <v>740</v>
      </c>
      <c r="B366" s="6" t="s">
        <v>741</v>
      </c>
      <c r="C366" s="7">
        <v>2241112.227</v>
      </c>
      <c r="D366" s="7">
        <v>112.0556</v>
      </c>
      <c r="E366" s="7">
        <v>39.507599999999996</v>
      </c>
      <c r="F366" s="7">
        <v>16.007899999999999</v>
      </c>
      <c r="G366" s="7">
        <v>144.07149999999999</v>
      </c>
      <c r="H366" s="7">
        <v>49.3765</v>
      </c>
      <c r="I366" s="7">
        <v>33.314900000000002</v>
      </c>
      <c r="J366" s="7">
        <v>394.334</v>
      </c>
      <c r="K366" s="7">
        <v>200.886</v>
      </c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9" customHeight="1" x14ac:dyDescent="0.25">
      <c r="A367" s="5" t="s">
        <v>742</v>
      </c>
      <c r="B367" s="6" t="s">
        <v>743</v>
      </c>
      <c r="C367" s="7">
        <v>15566.56</v>
      </c>
      <c r="D367" s="7">
        <v>1.2453000000000001</v>
      </c>
      <c r="E367" s="7">
        <v>0.28810000000000002</v>
      </c>
      <c r="F367" s="7">
        <v>0</v>
      </c>
      <c r="G367" s="7">
        <v>1.2453000000000001</v>
      </c>
      <c r="H367" s="7">
        <v>3.7324000000000002</v>
      </c>
      <c r="I367" s="7">
        <v>23.9132</v>
      </c>
      <c r="J367" s="7">
        <v>30.424299999999999</v>
      </c>
      <c r="K367" s="7">
        <v>25.4466</v>
      </c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9" customHeight="1" x14ac:dyDescent="0.25">
      <c r="A368" s="5" t="s">
        <v>744</v>
      </c>
      <c r="B368" s="6" t="s">
        <v>745</v>
      </c>
      <c r="C368" s="7">
        <v>2147.6116999999999</v>
      </c>
      <c r="D368" s="7">
        <v>0.3866</v>
      </c>
      <c r="E368" s="7">
        <v>7.9500000000000001E-2</v>
      </c>
      <c r="F368" s="7">
        <v>0</v>
      </c>
      <c r="G368" s="7">
        <v>0.21479999999999999</v>
      </c>
      <c r="H368" s="7">
        <v>0</v>
      </c>
      <c r="I368" s="7">
        <v>0</v>
      </c>
      <c r="J368" s="7">
        <v>0.68089999999999995</v>
      </c>
      <c r="K368" s="7">
        <v>0.46610000000000001</v>
      </c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9" customHeight="1" x14ac:dyDescent="0.25">
      <c r="A369" s="5" t="s">
        <v>746</v>
      </c>
      <c r="B369" s="6" t="s">
        <v>747</v>
      </c>
      <c r="C369" s="7">
        <v>277363.60200000001</v>
      </c>
      <c r="D369" s="7">
        <v>22.1891</v>
      </c>
      <c r="E369" s="7">
        <v>5.1340000000000003</v>
      </c>
      <c r="F369" s="7">
        <v>0</v>
      </c>
      <c r="G369" s="7">
        <v>22.1891</v>
      </c>
      <c r="H369" s="7">
        <v>14.828900000000001</v>
      </c>
      <c r="I369" s="7">
        <v>42.030900000000003</v>
      </c>
      <c r="J369" s="7">
        <v>106.372</v>
      </c>
      <c r="K369" s="7">
        <v>69.353999999999999</v>
      </c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9" customHeight="1" x14ac:dyDescent="0.25">
      <c r="A370" s="5" t="s">
        <v>748</v>
      </c>
      <c r="B370" s="6" t="s">
        <v>749</v>
      </c>
      <c r="C370" s="7">
        <v>46877.896099999998</v>
      </c>
      <c r="D370" s="7">
        <v>3.7502</v>
      </c>
      <c r="E370" s="7">
        <v>0.86770000000000003</v>
      </c>
      <c r="F370" s="7">
        <v>0</v>
      </c>
      <c r="G370" s="7">
        <v>3.2814999999999999</v>
      </c>
      <c r="H370" s="7">
        <v>0</v>
      </c>
      <c r="I370" s="7">
        <v>0</v>
      </c>
      <c r="J370" s="7">
        <v>7.8994</v>
      </c>
      <c r="K370" s="7">
        <v>4.6178999999999997</v>
      </c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9" customHeight="1" x14ac:dyDescent="0.25">
      <c r="A371" s="5" t="s">
        <v>750</v>
      </c>
      <c r="B371" s="6" t="s">
        <v>751</v>
      </c>
      <c r="C371" s="7">
        <v>7221600</v>
      </c>
      <c r="D371" s="7">
        <v>577.72799999999995</v>
      </c>
      <c r="E371" s="7">
        <v>133.67179999999999</v>
      </c>
      <c r="F371" s="7">
        <v>0</v>
      </c>
      <c r="G371" s="7">
        <v>577.72799999999995</v>
      </c>
      <c r="H371" s="7">
        <v>70.613699999999994</v>
      </c>
      <c r="I371" s="7">
        <v>42.030900000000003</v>
      </c>
      <c r="J371" s="7">
        <v>1401.7724000000001</v>
      </c>
      <c r="K371" s="7">
        <v>753.4307</v>
      </c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9" customHeight="1" x14ac:dyDescent="0.25">
      <c r="A372" s="5" t="s">
        <v>752</v>
      </c>
      <c r="B372" s="6" t="s">
        <v>753</v>
      </c>
      <c r="C372" s="7">
        <v>1404234.0863999999</v>
      </c>
      <c r="D372" s="7">
        <v>93.615600000000001</v>
      </c>
      <c r="E372" s="7">
        <v>25.270399999999999</v>
      </c>
      <c r="F372" s="7">
        <v>0</v>
      </c>
      <c r="G372" s="7">
        <v>93.615600000000001</v>
      </c>
      <c r="H372" s="7">
        <v>47.783700000000003</v>
      </c>
      <c r="I372" s="7">
        <v>31.914000000000001</v>
      </c>
      <c r="J372" s="7">
        <v>292.19929999999999</v>
      </c>
      <c r="K372" s="7">
        <v>150.80000000000001</v>
      </c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9" customHeight="1" x14ac:dyDescent="0.25">
      <c r="A373" s="5" t="s">
        <v>754</v>
      </c>
      <c r="B373" s="6" t="s">
        <v>755</v>
      </c>
      <c r="C373" s="7">
        <v>12046166.9343</v>
      </c>
      <c r="D373" s="7">
        <v>803.07780000000002</v>
      </c>
      <c r="E373" s="7">
        <v>216.7808</v>
      </c>
      <c r="F373" s="7">
        <v>0</v>
      </c>
      <c r="G373" s="7">
        <v>1003.8472</v>
      </c>
      <c r="H373" s="7">
        <v>172.8177</v>
      </c>
      <c r="I373" s="7">
        <v>42.030900000000003</v>
      </c>
      <c r="J373" s="7">
        <v>2238.5544</v>
      </c>
      <c r="K373" s="7">
        <v>1061.8895</v>
      </c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9" customHeight="1" x14ac:dyDescent="0.25">
      <c r="A374" s="5" t="s">
        <v>756</v>
      </c>
      <c r="B374" s="6" t="s">
        <v>757</v>
      </c>
      <c r="C374" s="7">
        <v>1512187.1915</v>
      </c>
      <c r="D374" s="7">
        <v>100.8125</v>
      </c>
      <c r="E374" s="7">
        <v>27.213100000000001</v>
      </c>
      <c r="F374" s="7">
        <v>0</v>
      </c>
      <c r="G374" s="7">
        <v>100.8125</v>
      </c>
      <c r="H374" s="7">
        <v>97.956599999999995</v>
      </c>
      <c r="I374" s="7">
        <v>31.914000000000001</v>
      </c>
      <c r="J374" s="7">
        <v>358.70870000000002</v>
      </c>
      <c r="K374" s="7">
        <v>159.93960000000001</v>
      </c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9" customHeight="1" x14ac:dyDescent="0.25">
      <c r="A375" s="5" t="s">
        <v>758</v>
      </c>
      <c r="B375" s="6" t="s">
        <v>759</v>
      </c>
      <c r="C375" s="7"/>
      <c r="D375" s="7"/>
      <c r="E375" s="7"/>
      <c r="F375" s="7"/>
      <c r="G375" s="7"/>
      <c r="H375" s="7"/>
      <c r="I375" s="7"/>
      <c r="J375" s="7">
        <v>437.31509999999997</v>
      </c>
      <c r="K375" s="7">
        <v>102.50539999999999</v>
      </c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9" customHeight="1" x14ac:dyDescent="0.25">
      <c r="A376" s="5" t="s">
        <v>760</v>
      </c>
      <c r="B376" s="6" t="s">
        <v>761</v>
      </c>
      <c r="C376" s="7">
        <v>876036.83609999996</v>
      </c>
      <c r="D376" s="7">
        <v>37.544400000000003</v>
      </c>
      <c r="E376" s="7">
        <v>15.443300000000001</v>
      </c>
      <c r="F376" s="7">
        <v>6.2573999999999996</v>
      </c>
      <c r="G376" s="7">
        <v>56.316699999999997</v>
      </c>
      <c r="H376" s="7">
        <v>267.32330000000002</v>
      </c>
      <c r="I376" s="7">
        <v>28.213999999999999</v>
      </c>
      <c r="J376" s="7">
        <v>411.09910000000002</v>
      </c>
      <c r="K376" s="7">
        <v>87.459100000000007</v>
      </c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9" customHeight="1" x14ac:dyDescent="0.25">
      <c r="A377" s="5" t="s">
        <v>762</v>
      </c>
      <c r="B377" s="6" t="s">
        <v>763</v>
      </c>
      <c r="C377" s="7">
        <v>279242.22100000002</v>
      </c>
      <c r="D377" s="7">
        <v>11.169700000000001</v>
      </c>
      <c r="E377" s="7">
        <v>3.8765999999999998</v>
      </c>
      <c r="F377" s="7">
        <v>0</v>
      </c>
      <c r="G377" s="7">
        <v>11.169700000000001</v>
      </c>
      <c r="H377" s="7">
        <v>0</v>
      </c>
      <c r="I377" s="7">
        <v>0</v>
      </c>
      <c r="J377" s="7">
        <v>26.216000000000001</v>
      </c>
      <c r="K377" s="7">
        <v>15.0463</v>
      </c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9" customHeight="1" x14ac:dyDescent="0.25">
      <c r="A378" s="5" t="s">
        <v>764</v>
      </c>
      <c r="B378" s="6" t="s">
        <v>765</v>
      </c>
      <c r="C378" s="7"/>
      <c r="D378" s="7"/>
      <c r="E378" s="7"/>
      <c r="F378" s="7"/>
      <c r="G378" s="7"/>
      <c r="H378" s="7"/>
      <c r="I378" s="7"/>
      <c r="J378" s="7">
        <v>530.55029999999999</v>
      </c>
      <c r="K378" s="7">
        <v>171.55940000000001</v>
      </c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9" customHeight="1" x14ac:dyDescent="0.25">
      <c r="A379" s="5" t="s">
        <v>766</v>
      </c>
      <c r="B379" s="6" t="s">
        <v>767</v>
      </c>
      <c r="C379" s="7">
        <v>1125151.0666</v>
      </c>
      <c r="D379" s="7">
        <v>48.220799999999997</v>
      </c>
      <c r="E379" s="7">
        <v>19.834800000000001</v>
      </c>
      <c r="F379" s="7">
        <v>8.0367999999999995</v>
      </c>
      <c r="G379" s="7">
        <v>72.331100000000006</v>
      </c>
      <c r="H379" s="7">
        <v>240.0865</v>
      </c>
      <c r="I379" s="7">
        <v>33.314900000000002</v>
      </c>
      <c r="J379" s="7">
        <v>421.82490000000001</v>
      </c>
      <c r="K379" s="7">
        <v>109.40730000000001</v>
      </c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9" customHeight="1" x14ac:dyDescent="0.25">
      <c r="A380" s="5" t="s">
        <v>768</v>
      </c>
      <c r="B380" s="6" t="s">
        <v>769</v>
      </c>
      <c r="C380" s="7">
        <v>516545</v>
      </c>
      <c r="D380" s="7">
        <v>34.436300000000003</v>
      </c>
      <c r="E380" s="7">
        <v>17.263400000000001</v>
      </c>
      <c r="F380" s="7">
        <v>0</v>
      </c>
      <c r="G380" s="7">
        <v>38.740900000000003</v>
      </c>
      <c r="H380" s="7">
        <v>0</v>
      </c>
      <c r="I380" s="7">
        <v>0</v>
      </c>
      <c r="J380" s="7">
        <v>90.440600000000003</v>
      </c>
      <c r="K380" s="7">
        <v>51.6997</v>
      </c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9" customHeight="1" x14ac:dyDescent="0.25">
      <c r="A381" s="5" t="s">
        <v>770</v>
      </c>
      <c r="B381" s="6" t="s">
        <v>771</v>
      </c>
      <c r="C381" s="7">
        <v>104432.36</v>
      </c>
      <c r="D381" s="7">
        <v>6.9622000000000002</v>
      </c>
      <c r="E381" s="7">
        <v>3.4902000000000002</v>
      </c>
      <c r="F381" s="7">
        <v>0</v>
      </c>
      <c r="G381" s="7">
        <v>7.8323999999999998</v>
      </c>
      <c r="H381" s="7">
        <v>0</v>
      </c>
      <c r="I381" s="7">
        <v>0</v>
      </c>
      <c r="J381" s="7">
        <v>18.284800000000001</v>
      </c>
      <c r="K381" s="7">
        <v>10.452400000000001</v>
      </c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9" customHeight="1" x14ac:dyDescent="0.25">
      <c r="A382" s="5" t="s">
        <v>772</v>
      </c>
      <c r="B382" s="6" t="s">
        <v>773</v>
      </c>
      <c r="C382" s="7"/>
      <c r="D382" s="7"/>
      <c r="E382" s="7"/>
      <c r="F382" s="7"/>
      <c r="G382" s="7"/>
      <c r="H382" s="7"/>
      <c r="I382" s="7"/>
      <c r="J382" s="7">
        <v>436.20659999999998</v>
      </c>
      <c r="K382" s="7">
        <v>129.8526</v>
      </c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9" customHeight="1" x14ac:dyDescent="0.25">
      <c r="A383" s="5" t="s">
        <v>774</v>
      </c>
      <c r="B383" s="6" t="s">
        <v>775</v>
      </c>
      <c r="C383" s="7">
        <v>819272.15330000001</v>
      </c>
      <c r="D383" s="7">
        <v>35.111699999999999</v>
      </c>
      <c r="E383" s="7">
        <v>14.442600000000001</v>
      </c>
      <c r="F383" s="7">
        <v>5.8518999999999997</v>
      </c>
      <c r="G383" s="7">
        <v>52.667499999999997</v>
      </c>
      <c r="H383" s="7">
        <v>211.84110000000001</v>
      </c>
      <c r="I383" s="7">
        <v>28.213999999999999</v>
      </c>
      <c r="J383" s="7">
        <v>348.12880000000001</v>
      </c>
      <c r="K383" s="7">
        <v>83.620199999999997</v>
      </c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9" customHeight="1" x14ac:dyDescent="0.25">
      <c r="A384" s="5" t="s">
        <v>776</v>
      </c>
      <c r="B384" s="6" t="s">
        <v>777</v>
      </c>
      <c r="C384" s="7">
        <v>492846.11599999998</v>
      </c>
      <c r="D384" s="7">
        <v>37.195900000000002</v>
      </c>
      <c r="E384" s="7">
        <v>9.0365000000000002</v>
      </c>
      <c r="F384" s="7">
        <v>0</v>
      </c>
      <c r="G384" s="7">
        <v>41.845399999999998</v>
      </c>
      <c r="H384" s="7">
        <v>0</v>
      </c>
      <c r="I384" s="7">
        <v>0</v>
      </c>
      <c r="J384" s="7">
        <v>88.077799999999996</v>
      </c>
      <c r="K384" s="7">
        <v>46.232399999999998</v>
      </c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9" customHeight="1" x14ac:dyDescent="0.25">
      <c r="A385" s="5" t="s">
        <v>778</v>
      </c>
      <c r="B385" s="6" t="s">
        <v>779</v>
      </c>
      <c r="C385" s="7"/>
      <c r="D385" s="7"/>
      <c r="E385" s="7"/>
      <c r="F385" s="7"/>
      <c r="G385" s="7"/>
      <c r="H385" s="7"/>
      <c r="I385" s="7"/>
      <c r="J385" s="7">
        <v>655.17499999999995</v>
      </c>
      <c r="K385" s="7">
        <v>274.14389999999997</v>
      </c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 x14ac:dyDescent="0.25">
      <c r="A386" s="5" t="s">
        <v>780</v>
      </c>
      <c r="B386" s="6" t="s">
        <v>781</v>
      </c>
      <c r="C386" s="7">
        <v>795747.75329999998</v>
      </c>
      <c r="D386" s="7">
        <v>34.103499999999997</v>
      </c>
      <c r="E386" s="7">
        <v>14.027900000000001</v>
      </c>
      <c r="F386" s="7">
        <v>5.6839000000000004</v>
      </c>
      <c r="G386" s="7">
        <v>51.155200000000001</v>
      </c>
      <c r="H386" s="7">
        <v>189.6482</v>
      </c>
      <c r="I386" s="7">
        <v>33.314900000000002</v>
      </c>
      <c r="J386" s="7">
        <v>327.93360000000001</v>
      </c>
      <c r="K386" s="7">
        <v>87.130200000000002</v>
      </c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9" customHeight="1" x14ac:dyDescent="0.25">
      <c r="A387" s="5" t="s">
        <v>782</v>
      </c>
      <c r="B387" s="6" t="s">
        <v>783</v>
      </c>
      <c r="C387" s="7">
        <v>2181320.3879999998</v>
      </c>
      <c r="D387" s="7">
        <v>124.6469</v>
      </c>
      <c r="E387" s="7">
        <v>38.453600000000002</v>
      </c>
      <c r="F387" s="7">
        <v>0</v>
      </c>
      <c r="G387" s="7">
        <v>140.2277</v>
      </c>
      <c r="H387" s="7">
        <v>0</v>
      </c>
      <c r="I387" s="7">
        <v>23.9132</v>
      </c>
      <c r="J387" s="7">
        <v>327.2414</v>
      </c>
      <c r="K387" s="7">
        <v>187.0137</v>
      </c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9" customHeight="1" x14ac:dyDescent="0.25">
      <c r="A388" s="5" t="s">
        <v>784</v>
      </c>
      <c r="B388" s="6" t="s">
        <v>785</v>
      </c>
      <c r="C388" s="7"/>
      <c r="D388" s="7"/>
      <c r="E388" s="7"/>
      <c r="F388" s="7"/>
      <c r="G388" s="7"/>
      <c r="H388" s="7"/>
      <c r="I388" s="7"/>
      <c r="J388" s="7">
        <v>397.77089999999998</v>
      </c>
      <c r="K388" s="7">
        <v>137.25200000000001</v>
      </c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9" customHeight="1" x14ac:dyDescent="0.25">
      <c r="A389" s="5" t="s">
        <v>786</v>
      </c>
      <c r="B389" s="6" t="s">
        <v>787</v>
      </c>
      <c r="C389" s="7">
        <v>697828.52</v>
      </c>
      <c r="D389" s="7">
        <v>29.9069</v>
      </c>
      <c r="E389" s="7">
        <v>12.3017</v>
      </c>
      <c r="F389" s="7">
        <v>4.9844999999999997</v>
      </c>
      <c r="G389" s="7">
        <v>44.860399999999998</v>
      </c>
      <c r="H389" s="7">
        <v>189.6482</v>
      </c>
      <c r="I389" s="7">
        <v>33.314900000000002</v>
      </c>
      <c r="J389" s="7">
        <v>315.01659999999998</v>
      </c>
      <c r="K389" s="7">
        <v>80.507999999999996</v>
      </c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9" customHeight="1" x14ac:dyDescent="0.25">
      <c r="A390" s="5" t="s">
        <v>788</v>
      </c>
      <c r="B390" s="6" t="s">
        <v>789</v>
      </c>
      <c r="C390" s="7">
        <v>40141.785100000001</v>
      </c>
      <c r="D390" s="7">
        <v>2.7684000000000002</v>
      </c>
      <c r="E390" s="7">
        <v>0.72589999999999999</v>
      </c>
      <c r="F390" s="7">
        <v>0</v>
      </c>
      <c r="G390" s="7">
        <v>2.7684000000000002</v>
      </c>
      <c r="H390" s="7">
        <v>0</v>
      </c>
      <c r="I390" s="7">
        <v>0</v>
      </c>
      <c r="J390" s="7">
        <v>6.2626999999999997</v>
      </c>
      <c r="K390" s="7">
        <v>3.4943</v>
      </c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9" customHeight="1" x14ac:dyDescent="0.25">
      <c r="A391" s="5" t="s">
        <v>790</v>
      </c>
      <c r="B391" s="6" t="s">
        <v>791</v>
      </c>
      <c r="C391" s="7">
        <v>337008</v>
      </c>
      <c r="D391" s="7">
        <v>23.241900000000001</v>
      </c>
      <c r="E391" s="7">
        <v>6.0945999999999998</v>
      </c>
      <c r="F391" s="7">
        <v>0</v>
      </c>
      <c r="G391" s="7">
        <v>23.241900000000001</v>
      </c>
      <c r="H391" s="7">
        <v>0</v>
      </c>
      <c r="I391" s="7">
        <v>23.9132</v>
      </c>
      <c r="J391" s="7">
        <v>76.491600000000005</v>
      </c>
      <c r="K391" s="7">
        <v>53.249699999999997</v>
      </c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9" customHeight="1" x14ac:dyDescent="0.25">
      <c r="A392" s="5" t="s">
        <v>792</v>
      </c>
      <c r="B392" s="6" t="s">
        <v>793</v>
      </c>
      <c r="C392" s="7"/>
      <c r="D392" s="7"/>
      <c r="E392" s="7"/>
      <c r="F392" s="7"/>
      <c r="G392" s="7"/>
      <c r="H392" s="7"/>
      <c r="I392" s="7"/>
      <c r="J392" s="7">
        <v>347.12939999999998</v>
      </c>
      <c r="K392" s="7">
        <v>148.61799999999999</v>
      </c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 x14ac:dyDescent="0.25">
      <c r="A393" s="5" t="s">
        <v>794</v>
      </c>
      <c r="B393" s="6" t="s">
        <v>795</v>
      </c>
      <c r="C393" s="7">
        <v>538862.84660000005</v>
      </c>
      <c r="D393" s="7">
        <v>23.094100000000001</v>
      </c>
      <c r="E393" s="7">
        <v>9.4993999999999996</v>
      </c>
      <c r="F393" s="7">
        <v>3.8490000000000002</v>
      </c>
      <c r="G393" s="7">
        <v>34.641199999999998</v>
      </c>
      <c r="H393" s="7">
        <v>137.19229999999999</v>
      </c>
      <c r="I393" s="7">
        <v>28.213999999999999</v>
      </c>
      <c r="J393" s="7">
        <v>236.49</v>
      </c>
      <c r="K393" s="7">
        <v>64.656499999999994</v>
      </c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9" customHeight="1" x14ac:dyDescent="0.25">
      <c r="A394" s="5" t="s">
        <v>796</v>
      </c>
      <c r="B394" s="6" t="s">
        <v>797</v>
      </c>
      <c r="C394" s="7">
        <v>17692.919999999998</v>
      </c>
      <c r="D394" s="7">
        <v>1.2202</v>
      </c>
      <c r="E394" s="7">
        <v>0.32</v>
      </c>
      <c r="F394" s="7">
        <v>0</v>
      </c>
      <c r="G394" s="7">
        <v>1.2202</v>
      </c>
      <c r="H394" s="7">
        <v>0</v>
      </c>
      <c r="I394" s="7">
        <v>0</v>
      </c>
      <c r="J394" s="7">
        <v>2.7604000000000002</v>
      </c>
      <c r="K394" s="7">
        <v>1.5402</v>
      </c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9" customHeight="1" x14ac:dyDescent="0.25">
      <c r="A395" s="5" t="s">
        <v>798</v>
      </c>
      <c r="B395" s="6" t="s">
        <v>799</v>
      </c>
      <c r="C395" s="7">
        <v>210128.5</v>
      </c>
      <c r="D395" s="7">
        <v>14.4916</v>
      </c>
      <c r="E395" s="7">
        <v>3.8001</v>
      </c>
      <c r="F395" s="7">
        <v>0</v>
      </c>
      <c r="G395" s="7">
        <v>14.4916</v>
      </c>
      <c r="H395" s="7">
        <v>0</v>
      </c>
      <c r="I395" s="7">
        <v>23.9132</v>
      </c>
      <c r="J395" s="7">
        <v>56.6965</v>
      </c>
      <c r="K395" s="7">
        <v>42.204900000000002</v>
      </c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9" customHeight="1" x14ac:dyDescent="0.25">
      <c r="A396" s="5" t="s">
        <v>800</v>
      </c>
      <c r="B396" s="6" t="s">
        <v>801</v>
      </c>
      <c r="C396" s="7">
        <v>205615</v>
      </c>
      <c r="D396" s="7">
        <v>11.6515</v>
      </c>
      <c r="E396" s="7">
        <v>4.6516999999999999</v>
      </c>
      <c r="F396" s="7">
        <v>0</v>
      </c>
      <c r="G396" s="7">
        <v>10.966100000000001</v>
      </c>
      <c r="H396" s="7">
        <v>0</v>
      </c>
      <c r="I396" s="7">
        <v>23.9132</v>
      </c>
      <c r="J396" s="7">
        <v>51.182499999999997</v>
      </c>
      <c r="K396" s="7">
        <v>40.2164</v>
      </c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9" customHeight="1" x14ac:dyDescent="0.25">
      <c r="A397" s="5" t="s">
        <v>802</v>
      </c>
      <c r="B397" s="6" t="s">
        <v>803</v>
      </c>
      <c r="C397" s="7"/>
      <c r="D397" s="7"/>
      <c r="E397" s="7"/>
      <c r="F397" s="7"/>
      <c r="G397" s="7"/>
      <c r="H397" s="7"/>
      <c r="I397" s="7"/>
      <c r="J397" s="7">
        <v>216.13409999999999</v>
      </c>
      <c r="K397" s="7">
        <v>67.828800000000001</v>
      </c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9" customHeight="1" x14ac:dyDescent="0.25">
      <c r="A398" s="5" t="s">
        <v>804</v>
      </c>
      <c r="B398" s="6" t="s">
        <v>805</v>
      </c>
      <c r="C398" s="7">
        <v>427174.06660000002</v>
      </c>
      <c r="D398" s="7">
        <v>18.307500000000001</v>
      </c>
      <c r="E398" s="7">
        <v>7.5305</v>
      </c>
      <c r="F398" s="7">
        <v>3.0512000000000001</v>
      </c>
      <c r="G398" s="7">
        <v>27.461200000000002</v>
      </c>
      <c r="H398" s="7">
        <v>116.0082</v>
      </c>
      <c r="I398" s="7">
        <v>33.314900000000002</v>
      </c>
      <c r="J398" s="7">
        <v>205.67349999999999</v>
      </c>
      <c r="K398" s="7">
        <v>62.204099999999997</v>
      </c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9" customHeight="1" x14ac:dyDescent="0.25">
      <c r="A399" s="5" t="s">
        <v>806</v>
      </c>
      <c r="B399" s="6" t="s">
        <v>807</v>
      </c>
      <c r="C399" s="7">
        <v>75225</v>
      </c>
      <c r="D399" s="7">
        <v>4.2986000000000004</v>
      </c>
      <c r="E399" s="7">
        <v>1.3261000000000001</v>
      </c>
      <c r="F399" s="7">
        <v>0</v>
      </c>
      <c r="G399" s="7">
        <v>4.8358999999999996</v>
      </c>
      <c r="H399" s="7">
        <v>0</v>
      </c>
      <c r="I399" s="7">
        <v>0</v>
      </c>
      <c r="J399" s="7">
        <v>10.460599999999999</v>
      </c>
      <c r="K399" s="7">
        <v>5.6246999999999998</v>
      </c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9" customHeight="1" x14ac:dyDescent="0.25">
      <c r="A400" s="5" t="s">
        <v>808</v>
      </c>
      <c r="B400" s="6" t="s">
        <v>809</v>
      </c>
      <c r="C400" s="7"/>
      <c r="D400" s="7"/>
      <c r="E400" s="7"/>
      <c r="F400" s="7"/>
      <c r="G400" s="7"/>
      <c r="H400" s="7"/>
      <c r="I400" s="7"/>
      <c r="J400" s="7">
        <v>290.44260000000003</v>
      </c>
      <c r="K400" s="7">
        <v>106.997</v>
      </c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9" customHeight="1" x14ac:dyDescent="0.25">
      <c r="A401" s="5" t="s">
        <v>810</v>
      </c>
      <c r="B401" s="6" t="s">
        <v>811</v>
      </c>
      <c r="C401" s="7">
        <v>564030.74</v>
      </c>
      <c r="D401" s="7">
        <v>24.172699999999999</v>
      </c>
      <c r="E401" s="7">
        <v>9.9430999999999994</v>
      </c>
      <c r="F401" s="7">
        <v>4.0288000000000004</v>
      </c>
      <c r="G401" s="7">
        <v>36.259099999999997</v>
      </c>
      <c r="H401" s="7">
        <v>137.19229999999999</v>
      </c>
      <c r="I401" s="7">
        <v>33.314900000000002</v>
      </c>
      <c r="J401" s="7">
        <v>244.9109</v>
      </c>
      <c r="K401" s="7">
        <v>71.459500000000006</v>
      </c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9" customHeight="1" x14ac:dyDescent="0.25">
      <c r="A402" s="5" t="s">
        <v>812</v>
      </c>
      <c r="B402" s="6" t="s">
        <v>813</v>
      </c>
      <c r="C402" s="7">
        <v>155465</v>
      </c>
      <c r="D402" s="7">
        <v>8.8836999999999993</v>
      </c>
      <c r="E402" s="7">
        <v>2.7406000000000001</v>
      </c>
      <c r="F402" s="7">
        <v>0</v>
      </c>
      <c r="G402" s="7">
        <v>9.9941999999999993</v>
      </c>
      <c r="H402" s="7">
        <v>0</v>
      </c>
      <c r="I402" s="7">
        <v>23.9132</v>
      </c>
      <c r="J402" s="7">
        <v>45.531700000000001</v>
      </c>
      <c r="K402" s="7">
        <v>35.537500000000001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9" customHeight="1" x14ac:dyDescent="0.25">
      <c r="A403" s="5" t="s">
        <v>814</v>
      </c>
      <c r="B403" s="6" t="s">
        <v>815</v>
      </c>
      <c r="C403" s="7"/>
      <c r="D403" s="7"/>
      <c r="E403" s="7"/>
      <c r="F403" s="7"/>
      <c r="G403" s="7"/>
      <c r="H403" s="7"/>
      <c r="I403" s="7"/>
      <c r="J403" s="7">
        <v>499.5342</v>
      </c>
      <c r="K403" s="7">
        <v>161.94309999999999</v>
      </c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9" customHeight="1" x14ac:dyDescent="0.25">
      <c r="A404" s="5" t="s">
        <v>816</v>
      </c>
      <c r="B404" s="6" t="s">
        <v>817</v>
      </c>
      <c r="C404" s="7">
        <v>888567.11679999996</v>
      </c>
      <c r="D404" s="7">
        <v>38.081400000000002</v>
      </c>
      <c r="E404" s="7">
        <v>15.664199999999999</v>
      </c>
      <c r="F404" s="7">
        <v>6.3468999999999998</v>
      </c>
      <c r="G404" s="7">
        <v>57.122199999999999</v>
      </c>
      <c r="H404" s="7">
        <v>242.10409999999999</v>
      </c>
      <c r="I404" s="7">
        <v>33.314900000000002</v>
      </c>
      <c r="J404" s="7">
        <v>392.63369999999998</v>
      </c>
      <c r="K404" s="7">
        <v>93.407399999999996</v>
      </c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9" customHeight="1" x14ac:dyDescent="0.25">
      <c r="A405" s="5" t="s">
        <v>818</v>
      </c>
      <c r="B405" s="6" t="s">
        <v>819</v>
      </c>
      <c r="C405" s="7">
        <v>596785</v>
      </c>
      <c r="D405" s="7">
        <v>34.101999999999997</v>
      </c>
      <c r="E405" s="7">
        <v>10.5205</v>
      </c>
      <c r="F405" s="7">
        <v>0</v>
      </c>
      <c r="G405" s="7">
        <v>38.364800000000002</v>
      </c>
      <c r="H405" s="7">
        <v>0</v>
      </c>
      <c r="I405" s="7">
        <v>23.9132</v>
      </c>
      <c r="J405" s="7">
        <v>106.90049999999999</v>
      </c>
      <c r="K405" s="7">
        <v>68.535700000000006</v>
      </c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9" customHeight="1" x14ac:dyDescent="0.25">
      <c r="A406" s="5" t="s">
        <v>820</v>
      </c>
      <c r="B406" s="6" t="s">
        <v>821</v>
      </c>
      <c r="C406" s="7"/>
      <c r="D406" s="7"/>
      <c r="E406" s="7"/>
      <c r="F406" s="7"/>
      <c r="G406" s="7"/>
      <c r="H406" s="7"/>
      <c r="I406" s="7"/>
      <c r="J406" s="7">
        <v>266.19299999999998</v>
      </c>
      <c r="K406" s="7">
        <v>70.194299999999998</v>
      </c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9" customHeight="1" x14ac:dyDescent="0.25">
      <c r="A407" s="5" t="s">
        <v>822</v>
      </c>
      <c r="B407" s="6" t="s">
        <v>823</v>
      </c>
      <c r="C407" s="7">
        <v>620748.63329999999</v>
      </c>
      <c r="D407" s="7">
        <v>26.6035</v>
      </c>
      <c r="E407" s="7">
        <v>10.9429</v>
      </c>
      <c r="F407" s="7">
        <v>4.4339000000000004</v>
      </c>
      <c r="G407" s="7">
        <v>39.905299999999997</v>
      </c>
      <c r="H407" s="7">
        <v>156.0934</v>
      </c>
      <c r="I407" s="7">
        <v>28.213999999999999</v>
      </c>
      <c r="J407" s="7">
        <v>266.19299999999998</v>
      </c>
      <c r="K407" s="7">
        <v>70.194299999999998</v>
      </c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9" customHeight="1" x14ac:dyDescent="0.25">
      <c r="A408" s="5" t="s">
        <v>824</v>
      </c>
      <c r="B408" s="6" t="s">
        <v>825</v>
      </c>
      <c r="C408" s="7"/>
      <c r="D408" s="7"/>
      <c r="E408" s="7"/>
      <c r="F408" s="7"/>
      <c r="G408" s="7"/>
      <c r="H408" s="7"/>
      <c r="I408" s="7"/>
      <c r="J408" s="7">
        <v>5.3022</v>
      </c>
      <c r="K408" s="7">
        <v>3.6297000000000001</v>
      </c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9" customHeight="1" x14ac:dyDescent="0.25">
      <c r="A409" s="5" t="s">
        <v>826</v>
      </c>
      <c r="B409" s="6" t="s">
        <v>827</v>
      </c>
      <c r="C409" s="7">
        <v>33450.050000000003</v>
      </c>
      <c r="D409" s="7">
        <v>3.0105</v>
      </c>
      <c r="E409" s="7">
        <v>0.61919999999999997</v>
      </c>
      <c r="F409" s="7">
        <v>0</v>
      </c>
      <c r="G409" s="7">
        <v>1.6725000000000001</v>
      </c>
      <c r="H409" s="7">
        <v>0</v>
      </c>
      <c r="I409" s="7">
        <v>0</v>
      </c>
      <c r="J409" s="7">
        <v>5.3022</v>
      </c>
      <c r="K409" s="7">
        <v>3.6297000000000001</v>
      </c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9" customHeight="1" x14ac:dyDescent="0.25">
      <c r="A410" s="5" t="s">
        <v>828</v>
      </c>
      <c r="B410" s="6" t="s">
        <v>829</v>
      </c>
      <c r="C410" s="7"/>
      <c r="D410" s="7"/>
      <c r="E410" s="7"/>
      <c r="F410" s="7"/>
      <c r="G410" s="7"/>
      <c r="H410" s="7"/>
      <c r="I410" s="7"/>
      <c r="J410" s="7">
        <v>69.701300000000003</v>
      </c>
      <c r="K410" s="7">
        <v>38.100299999999997</v>
      </c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9" customHeight="1" x14ac:dyDescent="0.25">
      <c r="A411" s="5" t="s">
        <v>830</v>
      </c>
      <c r="B411" s="6" t="s">
        <v>831</v>
      </c>
      <c r="C411" s="7">
        <v>351122.6618</v>
      </c>
      <c r="D411" s="7">
        <v>31.600999999999999</v>
      </c>
      <c r="E411" s="7">
        <v>6.4992999999999999</v>
      </c>
      <c r="F411" s="7">
        <v>0</v>
      </c>
      <c r="G411" s="7">
        <v>31.600999999999999</v>
      </c>
      <c r="H411" s="7">
        <v>0</v>
      </c>
      <c r="I411" s="7">
        <v>0</v>
      </c>
      <c r="J411" s="7">
        <v>69.701300000000003</v>
      </c>
      <c r="K411" s="7">
        <v>38.100299999999997</v>
      </c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9" customHeight="1" x14ac:dyDescent="0.25">
      <c r="A412" s="5" t="s">
        <v>832</v>
      </c>
      <c r="B412" s="6" t="s">
        <v>833</v>
      </c>
      <c r="C412" s="7"/>
      <c r="D412" s="7"/>
      <c r="E412" s="7"/>
      <c r="F412" s="7"/>
      <c r="G412" s="7"/>
      <c r="H412" s="7"/>
      <c r="I412" s="7"/>
      <c r="J412" s="7">
        <v>281.82769999999999</v>
      </c>
      <c r="K412" s="7">
        <v>86.702200000000005</v>
      </c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9" customHeight="1" x14ac:dyDescent="0.25">
      <c r="A413" s="5" t="s">
        <v>834</v>
      </c>
      <c r="B413" s="6" t="s">
        <v>835</v>
      </c>
      <c r="C413" s="7">
        <v>795747.75329999998</v>
      </c>
      <c r="D413" s="7">
        <v>34.103499999999997</v>
      </c>
      <c r="E413" s="7">
        <v>14.027900000000001</v>
      </c>
      <c r="F413" s="7">
        <v>5.6839000000000004</v>
      </c>
      <c r="G413" s="7">
        <v>51.155200000000001</v>
      </c>
      <c r="H413" s="7">
        <v>139.74080000000001</v>
      </c>
      <c r="I413" s="7">
        <v>28.213999999999999</v>
      </c>
      <c r="J413" s="7">
        <v>272.92529999999999</v>
      </c>
      <c r="K413" s="7">
        <v>82.029300000000006</v>
      </c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9" customHeight="1" x14ac:dyDescent="0.25">
      <c r="A414" s="5" t="s">
        <v>836</v>
      </c>
      <c r="B414" s="6" t="s">
        <v>837</v>
      </c>
      <c r="C414" s="7">
        <v>49813.995000000003</v>
      </c>
      <c r="D414" s="7">
        <v>3.7595000000000001</v>
      </c>
      <c r="E414" s="7">
        <v>0.91339999999999999</v>
      </c>
      <c r="F414" s="7">
        <v>0</v>
      </c>
      <c r="G414" s="7">
        <v>4.2294999999999998</v>
      </c>
      <c r="H414" s="7">
        <v>0</v>
      </c>
      <c r="I414" s="7">
        <v>0</v>
      </c>
      <c r="J414" s="7">
        <v>8.9024000000000001</v>
      </c>
      <c r="K414" s="7">
        <v>4.6729000000000003</v>
      </c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9" customHeight="1" x14ac:dyDescent="0.25">
      <c r="A415" s="5" t="s">
        <v>838</v>
      </c>
      <c r="B415" s="6" t="s">
        <v>839</v>
      </c>
      <c r="C415" s="7"/>
      <c r="D415" s="7"/>
      <c r="E415" s="7"/>
      <c r="F415" s="7"/>
      <c r="G415" s="7"/>
      <c r="H415" s="7"/>
      <c r="I415" s="7"/>
      <c r="J415" s="7">
        <v>454.13209999999998</v>
      </c>
      <c r="K415" s="7">
        <v>111.4697</v>
      </c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9" customHeight="1" x14ac:dyDescent="0.25">
      <c r="A416" s="5" t="s">
        <v>760</v>
      </c>
      <c r="B416" s="6" t="s">
        <v>761</v>
      </c>
      <c r="C416" s="7">
        <v>876036.83609999996</v>
      </c>
      <c r="D416" s="7">
        <v>37.544400000000003</v>
      </c>
      <c r="E416" s="7">
        <v>15.443300000000001</v>
      </c>
      <c r="F416" s="7">
        <v>6.2573999999999996</v>
      </c>
      <c r="G416" s="7">
        <v>56.316699999999997</v>
      </c>
      <c r="H416" s="7">
        <v>267.32330000000002</v>
      </c>
      <c r="I416" s="7">
        <v>28.213999999999999</v>
      </c>
      <c r="J416" s="7">
        <v>411.09910000000002</v>
      </c>
      <c r="K416" s="7">
        <v>87.459100000000007</v>
      </c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9" customHeight="1" x14ac:dyDescent="0.25">
      <c r="A417" s="5" t="s">
        <v>840</v>
      </c>
      <c r="B417" s="6" t="s">
        <v>841</v>
      </c>
      <c r="C417" s="7">
        <v>275825</v>
      </c>
      <c r="D417" s="7">
        <v>19.022400000000001</v>
      </c>
      <c r="E417" s="7">
        <v>4.9882</v>
      </c>
      <c r="F417" s="7">
        <v>0</v>
      </c>
      <c r="G417" s="7">
        <v>19.022400000000001</v>
      </c>
      <c r="H417" s="7">
        <v>0</v>
      </c>
      <c r="I417" s="7">
        <v>0</v>
      </c>
      <c r="J417" s="7">
        <v>43.033000000000001</v>
      </c>
      <c r="K417" s="7">
        <v>24.0106</v>
      </c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9" customHeight="1" x14ac:dyDescent="0.25">
      <c r="A418" s="5" t="s">
        <v>842</v>
      </c>
      <c r="B418" s="6" t="s">
        <v>843</v>
      </c>
      <c r="C418" s="7"/>
      <c r="D418" s="7"/>
      <c r="E418" s="7"/>
      <c r="F418" s="7"/>
      <c r="G418" s="7"/>
      <c r="H418" s="7"/>
      <c r="I418" s="7"/>
      <c r="J418" s="7">
        <v>575.76890000000003</v>
      </c>
      <c r="K418" s="7">
        <v>197.4083</v>
      </c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9" customHeight="1" x14ac:dyDescent="0.25">
      <c r="A419" s="5" t="s">
        <v>766</v>
      </c>
      <c r="B419" s="6" t="s">
        <v>767</v>
      </c>
      <c r="C419" s="7">
        <v>1125151.0666</v>
      </c>
      <c r="D419" s="7">
        <v>48.220799999999997</v>
      </c>
      <c r="E419" s="7">
        <v>19.834800000000001</v>
      </c>
      <c r="F419" s="7">
        <v>8.0367999999999995</v>
      </c>
      <c r="G419" s="7">
        <v>72.331100000000006</v>
      </c>
      <c r="H419" s="7">
        <v>240.0865</v>
      </c>
      <c r="I419" s="7">
        <v>33.314900000000002</v>
      </c>
      <c r="J419" s="7">
        <v>421.82490000000001</v>
      </c>
      <c r="K419" s="7">
        <v>109.40730000000001</v>
      </c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9" customHeight="1" x14ac:dyDescent="0.25">
      <c r="A420" s="5" t="s">
        <v>844</v>
      </c>
      <c r="B420" s="6" t="s">
        <v>845</v>
      </c>
      <c r="C420" s="7">
        <v>325520.11940000003</v>
      </c>
      <c r="D420" s="7">
        <v>21.7013</v>
      </c>
      <c r="E420" s="7">
        <v>10.879200000000001</v>
      </c>
      <c r="F420" s="7">
        <v>0</v>
      </c>
      <c r="G420" s="7">
        <v>24.414000000000001</v>
      </c>
      <c r="H420" s="7">
        <v>0</v>
      </c>
      <c r="I420" s="7">
        <v>0</v>
      </c>
      <c r="J420" s="7">
        <v>56.994500000000002</v>
      </c>
      <c r="K420" s="7">
        <v>32.580500000000001</v>
      </c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9" customHeight="1" x14ac:dyDescent="0.25">
      <c r="A421" s="5" t="s">
        <v>846</v>
      </c>
      <c r="B421" s="6" t="s">
        <v>847</v>
      </c>
      <c r="C421" s="7">
        <v>553719.79079999996</v>
      </c>
      <c r="D421" s="7">
        <v>36.914700000000003</v>
      </c>
      <c r="E421" s="7">
        <v>18.505800000000001</v>
      </c>
      <c r="F421" s="7">
        <v>0</v>
      </c>
      <c r="G421" s="7">
        <v>41.529000000000003</v>
      </c>
      <c r="H421" s="7">
        <v>0</v>
      </c>
      <c r="I421" s="7">
        <v>0</v>
      </c>
      <c r="J421" s="7">
        <v>96.9495</v>
      </c>
      <c r="K421" s="7">
        <v>55.420499999999997</v>
      </c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9" customHeight="1" x14ac:dyDescent="0.25">
      <c r="A422" s="5" t="s">
        <v>848</v>
      </c>
      <c r="B422" s="6" t="s">
        <v>849</v>
      </c>
      <c r="C422" s="7"/>
      <c r="D422" s="7"/>
      <c r="E422" s="7"/>
      <c r="F422" s="7"/>
      <c r="G422" s="7"/>
      <c r="H422" s="7"/>
      <c r="I422" s="7"/>
      <c r="J422" s="7">
        <v>675.25250000000005</v>
      </c>
      <c r="K422" s="7">
        <v>252.7996</v>
      </c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9" customHeight="1" x14ac:dyDescent="0.25">
      <c r="A423" s="5" t="s">
        <v>844</v>
      </c>
      <c r="B423" s="6" t="s">
        <v>845</v>
      </c>
      <c r="C423" s="7">
        <v>325520.11940000003</v>
      </c>
      <c r="D423" s="7">
        <v>21.7013</v>
      </c>
      <c r="E423" s="7">
        <v>10.879200000000001</v>
      </c>
      <c r="F423" s="7">
        <v>0</v>
      </c>
      <c r="G423" s="7">
        <v>24.414000000000001</v>
      </c>
      <c r="H423" s="7">
        <v>0</v>
      </c>
      <c r="I423" s="7">
        <v>0</v>
      </c>
      <c r="J423" s="7">
        <v>56.994500000000002</v>
      </c>
      <c r="K423" s="7">
        <v>32.580500000000001</v>
      </c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9" customHeight="1" x14ac:dyDescent="0.25">
      <c r="A424" s="5" t="s">
        <v>850</v>
      </c>
      <c r="B424" s="6" t="s">
        <v>851</v>
      </c>
      <c r="C424" s="7">
        <v>1315106.4331</v>
      </c>
      <c r="D424" s="7">
        <v>56.361699999999999</v>
      </c>
      <c r="E424" s="7">
        <v>23.183399999999999</v>
      </c>
      <c r="F424" s="7">
        <v>9.3935999999999993</v>
      </c>
      <c r="G424" s="7">
        <v>84.542599999999993</v>
      </c>
      <c r="H424" s="7">
        <v>240.0865</v>
      </c>
      <c r="I424" s="7">
        <v>33.314900000000002</v>
      </c>
      <c r="J424" s="7">
        <v>446.8827</v>
      </c>
      <c r="K424" s="7">
        <v>122.25360000000001</v>
      </c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9" customHeight="1" x14ac:dyDescent="0.25">
      <c r="A425" s="5" t="s">
        <v>852</v>
      </c>
      <c r="B425" s="6" t="s">
        <v>853</v>
      </c>
      <c r="C425" s="7">
        <v>425077.81920000003</v>
      </c>
      <c r="D425" s="7">
        <v>28.3385</v>
      </c>
      <c r="E425" s="7">
        <v>14.2065</v>
      </c>
      <c r="F425" s="7">
        <v>0</v>
      </c>
      <c r="G425" s="7">
        <v>31.880800000000001</v>
      </c>
      <c r="H425" s="7">
        <v>0</v>
      </c>
      <c r="I425" s="7">
        <v>0</v>
      </c>
      <c r="J425" s="7">
        <v>74.425799999999995</v>
      </c>
      <c r="K425" s="7">
        <v>42.545000000000002</v>
      </c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9" customHeight="1" x14ac:dyDescent="0.25">
      <c r="A426" s="5" t="s">
        <v>846</v>
      </c>
      <c r="B426" s="6" t="s">
        <v>847</v>
      </c>
      <c r="C426" s="7">
        <v>553719.79079999996</v>
      </c>
      <c r="D426" s="7">
        <v>36.914700000000003</v>
      </c>
      <c r="E426" s="7">
        <v>18.505800000000001</v>
      </c>
      <c r="F426" s="7">
        <v>0</v>
      </c>
      <c r="G426" s="7">
        <v>41.529000000000003</v>
      </c>
      <c r="H426" s="7">
        <v>0</v>
      </c>
      <c r="I426" s="7">
        <v>0</v>
      </c>
      <c r="J426" s="7">
        <v>96.9495</v>
      </c>
      <c r="K426" s="7">
        <v>55.420499999999997</v>
      </c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9" customHeight="1" x14ac:dyDescent="0.25">
      <c r="A427" s="5" t="s">
        <v>854</v>
      </c>
      <c r="B427" s="6" t="s">
        <v>855</v>
      </c>
      <c r="C427" s="7"/>
      <c r="D427" s="7"/>
      <c r="E427" s="7"/>
      <c r="F427" s="7"/>
      <c r="G427" s="7"/>
      <c r="H427" s="7"/>
      <c r="I427" s="7"/>
      <c r="J427" s="7">
        <v>1325.0033000000001</v>
      </c>
      <c r="K427" s="7">
        <v>543.97919999999999</v>
      </c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9" customHeight="1" x14ac:dyDescent="0.25">
      <c r="A428" s="5" t="s">
        <v>856</v>
      </c>
      <c r="B428" s="6" t="s">
        <v>857</v>
      </c>
      <c r="C428" s="7">
        <v>5239906.6448999997</v>
      </c>
      <c r="D428" s="7">
        <v>224.56739999999999</v>
      </c>
      <c r="E428" s="7">
        <v>92.372100000000003</v>
      </c>
      <c r="F428" s="7">
        <v>37.427900000000001</v>
      </c>
      <c r="G428" s="7">
        <v>336.85109999999997</v>
      </c>
      <c r="H428" s="7">
        <v>327.05290000000002</v>
      </c>
      <c r="I428" s="7">
        <v>33.314900000000002</v>
      </c>
      <c r="J428" s="7">
        <v>1051.5862999999999</v>
      </c>
      <c r="K428" s="7">
        <v>387.6823</v>
      </c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9" customHeight="1" x14ac:dyDescent="0.25">
      <c r="A429" s="5" t="s">
        <v>844</v>
      </c>
      <c r="B429" s="6" t="s">
        <v>845</v>
      </c>
      <c r="C429" s="7">
        <v>325520.11940000003</v>
      </c>
      <c r="D429" s="7">
        <v>21.7013</v>
      </c>
      <c r="E429" s="7">
        <v>10.879200000000001</v>
      </c>
      <c r="F429" s="7">
        <v>0</v>
      </c>
      <c r="G429" s="7">
        <v>24.414000000000001</v>
      </c>
      <c r="H429" s="7">
        <v>0</v>
      </c>
      <c r="I429" s="7">
        <v>0</v>
      </c>
      <c r="J429" s="7">
        <v>56.994500000000002</v>
      </c>
      <c r="K429" s="7">
        <v>32.580500000000001</v>
      </c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9" customHeight="1" x14ac:dyDescent="0.25">
      <c r="A430" s="5" t="s">
        <v>858</v>
      </c>
      <c r="B430" s="6" t="s">
        <v>859</v>
      </c>
      <c r="C430" s="7">
        <v>682361.76240000001</v>
      </c>
      <c r="D430" s="7">
        <v>45.4908</v>
      </c>
      <c r="E430" s="7">
        <v>22.805099999999999</v>
      </c>
      <c r="F430" s="7">
        <v>0</v>
      </c>
      <c r="G430" s="7">
        <v>51.177100000000003</v>
      </c>
      <c r="H430" s="7">
        <v>0</v>
      </c>
      <c r="I430" s="7">
        <v>0</v>
      </c>
      <c r="J430" s="7">
        <v>119.473</v>
      </c>
      <c r="K430" s="7">
        <v>68.295900000000003</v>
      </c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9" customHeight="1" x14ac:dyDescent="0.25">
      <c r="A431" s="5" t="s">
        <v>846</v>
      </c>
      <c r="B431" s="6" t="s">
        <v>847</v>
      </c>
      <c r="C431" s="7">
        <v>553719.79079999996</v>
      </c>
      <c r="D431" s="7">
        <v>36.914700000000003</v>
      </c>
      <c r="E431" s="7">
        <v>18.505800000000001</v>
      </c>
      <c r="F431" s="7">
        <v>0</v>
      </c>
      <c r="G431" s="7">
        <v>41.529000000000003</v>
      </c>
      <c r="H431" s="7">
        <v>0</v>
      </c>
      <c r="I431" s="7">
        <v>0</v>
      </c>
      <c r="J431" s="7">
        <v>96.9495</v>
      </c>
      <c r="K431" s="7">
        <v>55.420499999999997</v>
      </c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 x14ac:dyDescent="0.25">
      <c r="A432" s="5" t="s">
        <v>860</v>
      </c>
      <c r="B432" s="6" t="s">
        <v>861</v>
      </c>
      <c r="C432" s="7"/>
      <c r="D432" s="7"/>
      <c r="E432" s="7"/>
      <c r="F432" s="7"/>
      <c r="G432" s="7"/>
      <c r="H432" s="7"/>
      <c r="I432" s="7"/>
      <c r="J432" s="7">
        <v>353.92</v>
      </c>
      <c r="K432" s="7">
        <v>103.3634</v>
      </c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 x14ac:dyDescent="0.25">
      <c r="A433" s="5" t="s">
        <v>862</v>
      </c>
      <c r="B433" s="6" t="s">
        <v>863</v>
      </c>
      <c r="C433" s="7">
        <v>401200</v>
      </c>
      <c r="D433" s="7">
        <v>16.047999999999998</v>
      </c>
      <c r="E433" s="7">
        <v>6.8074000000000003</v>
      </c>
      <c r="F433" s="7">
        <v>0</v>
      </c>
      <c r="G433" s="7">
        <v>16.047999999999998</v>
      </c>
      <c r="H433" s="7">
        <v>0</v>
      </c>
      <c r="I433" s="7">
        <v>0</v>
      </c>
      <c r="J433" s="7">
        <v>38.903399999999998</v>
      </c>
      <c r="K433" s="7">
        <v>22.855399999999999</v>
      </c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9" customHeight="1" x14ac:dyDescent="0.25">
      <c r="A434" s="5" t="s">
        <v>786</v>
      </c>
      <c r="B434" s="6" t="s">
        <v>787</v>
      </c>
      <c r="C434" s="7">
        <v>697828.52</v>
      </c>
      <c r="D434" s="7">
        <v>29.9069</v>
      </c>
      <c r="E434" s="7">
        <v>12.3017</v>
      </c>
      <c r="F434" s="7">
        <v>4.9844999999999997</v>
      </c>
      <c r="G434" s="7">
        <v>44.860399999999998</v>
      </c>
      <c r="H434" s="7">
        <v>189.6482</v>
      </c>
      <c r="I434" s="7">
        <v>33.314900000000002</v>
      </c>
      <c r="J434" s="7">
        <v>315.01659999999998</v>
      </c>
      <c r="K434" s="7">
        <v>80.507999999999996</v>
      </c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9" customHeight="1" x14ac:dyDescent="0.25">
      <c r="A435" s="5" t="s">
        <v>864</v>
      </c>
      <c r="B435" s="6" t="s">
        <v>865</v>
      </c>
      <c r="C435" s="7"/>
      <c r="D435" s="7"/>
      <c r="E435" s="7"/>
      <c r="F435" s="7"/>
      <c r="G435" s="7"/>
      <c r="H435" s="7"/>
      <c r="I435" s="7"/>
      <c r="J435" s="7">
        <v>318.81560000000002</v>
      </c>
      <c r="K435" s="7">
        <v>112.3909</v>
      </c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 x14ac:dyDescent="0.25">
      <c r="A436" s="5" t="s">
        <v>866</v>
      </c>
      <c r="B436" s="6" t="s">
        <v>867</v>
      </c>
      <c r="C436" s="7">
        <v>795747.75329999998</v>
      </c>
      <c r="D436" s="7">
        <v>34.103499999999997</v>
      </c>
      <c r="E436" s="7">
        <v>14.027900000000001</v>
      </c>
      <c r="F436" s="7">
        <v>5.6839000000000004</v>
      </c>
      <c r="G436" s="7">
        <v>51.155200000000001</v>
      </c>
      <c r="H436" s="7">
        <v>139.74080000000001</v>
      </c>
      <c r="I436" s="7">
        <v>41.418900000000001</v>
      </c>
      <c r="J436" s="7">
        <v>286.1302</v>
      </c>
      <c r="K436" s="7">
        <v>95.234200000000001</v>
      </c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9" customHeight="1" x14ac:dyDescent="0.25">
      <c r="A437" s="5" t="s">
        <v>868</v>
      </c>
      <c r="B437" s="6" t="s">
        <v>869</v>
      </c>
      <c r="C437" s="7">
        <v>182894.041</v>
      </c>
      <c r="D437" s="7">
        <v>13.8033</v>
      </c>
      <c r="E437" s="7">
        <v>3.3534000000000002</v>
      </c>
      <c r="F437" s="7">
        <v>0</v>
      </c>
      <c r="G437" s="7">
        <v>15.528700000000001</v>
      </c>
      <c r="H437" s="7">
        <v>0</v>
      </c>
      <c r="I437" s="7">
        <v>0</v>
      </c>
      <c r="J437" s="7">
        <v>32.685400000000001</v>
      </c>
      <c r="K437" s="7">
        <v>17.156700000000001</v>
      </c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9" customHeight="1" x14ac:dyDescent="0.25">
      <c r="A438" s="5" t="s">
        <v>870</v>
      </c>
      <c r="B438" s="6" t="s">
        <v>871</v>
      </c>
      <c r="C438" s="7"/>
      <c r="D438" s="7"/>
      <c r="E438" s="7"/>
      <c r="F438" s="7"/>
      <c r="G438" s="7"/>
      <c r="H438" s="7"/>
      <c r="I438" s="7"/>
      <c r="J438" s="7">
        <v>314.94569999999999</v>
      </c>
      <c r="K438" s="7">
        <v>139.87909999999999</v>
      </c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 x14ac:dyDescent="0.25">
      <c r="A439" s="5" t="s">
        <v>872</v>
      </c>
      <c r="B439" s="6" t="s">
        <v>873</v>
      </c>
      <c r="C439" s="7">
        <v>404998.81329999998</v>
      </c>
      <c r="D439" s="7">
        <v>17.357099999999999</v>
      </c>
      <c r="E439" s="7">
        <v>7.1395999999999997</v>
      </c>
      <c r="F439" s="7">
        <v>2.8927999999999998</v>
      </c>
      <c r="G439" s="7">
        <v>26.035599999999999</v>
      </c>
      <c r="H439" s="7">
        <v>116.0082</v>
      </c>
      <c r="I439" s="7">
        <v>41.418900000000001</v>
      </c>
      <c r="J439" s="7">
        <v>210.85220000000001</v>
      </c>
      <c r="K439" s="7">
        <v>68.808400000000006</v>
      </c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9" customHeight="1" x14ac:dyDescent="0.25">
      <c r="A440" s="5" t="s">
        <v>874</v>
      </c>
      <c r="B440" s="6" t="s">
        <v>875</v>
      </c>
      <c r="C440" s="7">
        <v>495341.58</v>
      </c>
      <c r="D440" s="7">
        <v>33.022799999999997</v>
      </c>
      <c r="E440" s="7">
        <v>8.9140999999999995</v>
      </c>
      <c r="F440" s="7">
        <v>0</v>
      </c>
      <c r="G440" s="7">
        <v>33.022799999999997</v>
      </c>
      <c r="H440" s="7">
        <v>0</v>
      </c>
      <c r="I440" s="7">
        <v>29.133800000000001</v>
      </c>
      <c r="J440" s="7">
        <v>104.09350000000001</v>
      </c>
      <c r="K440" s="7">
        <v>71.070700000000002</v>
      </c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9" customHeight="1" x14ac:dyDescent="0.25">
      <c r="A441" s="5" t="s">
        <v>876</v>
      </c>
      <c r="B441" s="6" t="s">
        <v>877</v>
      </c>
      <c r="C441" s="7"/>
      <c r="D441" s="7"/>
      <c r="E441" s="7"/>
      <c r="F441" s="7"/>
      <c r="G441" s="7"/>
      <c r="H441" s="7"/>
      <c r="I441" s="7"/>
      <c r="J441" s="7">
        <v>187.3716</v>
      </c>
      <c r="K441" s="7">
        <v>72.944800000000001</v>
      </c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9" customHeight="1" x14ac:dyDescent="0.25">
      <c r="A442" s="5" t="s">
        <v>878</v>
      </c>
      <c r="B442" s="6" t="s">
        <v>879</v>
      </c>
      <c r="C442" s="7">
        <v>564030.74</v>
      </c>
      <c r="D442" s="7">
        <v>24.172699999999999</v>
      </c>
      <c r="E442" s="7">
        <v>9.9430999999999994</v>
      </c>
      <c r="F442" s="7">
        <v>4.0288000000000004</v>
      </c>
      <c r="G442" s="7">
        <v>36.259099999999997</v>
      </c>
      <c r="H442" s="7">
        <v>72.206500000000005</v>
      </c>
      <c r="I442" s="7">
        <v>28.213999999999999</v>
      </c>
      <c r="J442" s="7">
        <v>174.82419999999999</v>
      </c>
      <c r="K442" s="7">
        <v>66.358599999999996</v>
      </c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9" customHeight="1" x14ac:dyDescent="0.25">
      <c r="A443" s="5" t="s">
        <v>880</v>
      </c>
      <c r="B443" s="6" t="s">
        <v>881</v>
      </c>
      <c r="C443" s="7">
        <v>70210</v>
      </c>
      <c r="D443" s="7">
        <v>5.2988999999999997</v>
      </c>
      <c r="E443" s="7">
        <v>1.2873000000000001</v>
      </c>
      <c r="F443" s="7">
        <v>0</v>
      </c>
      <c r="G443" s="7">
        <v>5.9611999999999998</v>
      </c>
      <c r="H443" s="7">
        <v>0</v>
      </c>
      <c r="I443" s="7">
        <v>0</v>
      </c>
      <c r="J443" s="7">
        <v>12.5474</v>
      </c>
      <c r="K443" s="7">
        <v>6.5861999999999998</v>
      </c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9" customHeight="1" x14ac:dyDescent="0.25">
      <c r="A444" s="5" t="s">
        <v>882</v>
      </c>
      <c r="B444" s="6" t="s">
        <v>883</v>
      </c>
      <c r="C444" s="7"/>
      <c r="D444" s="7"/>
      <c r="E444" s="7"/>
      <c r="F444" s="7"/>
      <c r="G444" s="7"/>
      <c r="H444" s="7"/>
      <c r="I444" s="7"/>
      <c r="J444" s="7">
        <v>181.37710000000001</v>
      </c>
      <c r="K444" s="7">
        <v>69.980599999999995</v>
      </c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9" customHeight="1" x14ac:dyDescent="0.25">
      <c r="A445" s="5" t="s">
        <v>884</v>
      </c>
      <c r="B445" s="6" t="s">
        <v>885</v>
      </c>
      <c r="C445" s="7">
        <v>569757.48659999995</v>
      </c>
      <c r="D445" s="7">
        <v>24.418199999999999</v>
      </c>
      <c r="E445" s="7">
        <v>10.044</v>
      </c>
      <c r="F445" s="7">
        <v>4.0697000000000001</v>
      </c>
      <c r="G445" s="7">
        <v>36.627299999999998</v>
      </c>
      <c r="H445" s="7">
        <v>72.206500000000005</v>
      </c>
      <c r="I445" s="7">
        <v>28.213999999999999</v>
      </c>
      <c r="J445" s="7">
        <v>175.5797</v>
      </c>
      <c r="K445" s="7">
        <v>66.745900000000006</v>
      </c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9" customHeight="1" x14ac:dyDescent="0.25">
      <c r="A446" s="5" t="s">
        <v>886</v>
      </c>
      <c r="B446" s="6" t="s">
        <v>887</v>
      </c>
      <c r="C446" s="7">
        <v>37159.815999999999</v>
      </c>
      <c r="D446" s="7">
        <v>2.5627</v>
      </c>
      <c r="E446" s="7">
        <v>0.67200000000000004</v>
      </c>
      <c r="F446" s="7">
        <v>0</v>
      </c>
      <c r="G446" s="7">
        <v>2.5627</v>
      </c>
      <c r="H446" s="7">
        <v>0</v>
      </c>
      <c r="I446" s="7">
        <v>0</v>
      </c>
      <c r="J446" s="7">
        <v>5.7973999999999997</v>
      </c>
      <c r="K446" s="7">
        <v>3.2347000000000001</v>
      </c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9" customHeight="1" x14ac:dyDescent="0.25">
      <c r="A447" s="5" t="s">
        <v>888</v>
      </c>
      <c r="B447" s="6" t="s">
        <v>889</v>
      </c>
      <c r="C447" s="7"/>
      <c r="D447" s="7"/>
      <c r="E447" s="7"/>
      <c r="F447" s="7"/>
      <c r="G447" s="7"/>
      <c r="H447" s="7"/>
      <c r="I447" s="7"/>
      <c r="J447" s="7">
        <v>261.81420000000003</v>
      </c>
      <c r="K447" s="7">
        <v>74.924899999999994</v>
      </c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 x14ac:dyDescent="0.25">
      <c r="A448" s="5" t="s">
        <v>794</v>
      </c>
      <c r="B448" s="6" t="s">
        <v>795</v>
      </c>
      <c r="C448" s="7">
        <v>538862.84660000005</v>
      </c>
      <c r="D448" s="7">
        <v>23.094100000000001</v>
      </c>
      <c r="E448" s="7">
        <v>9.4993999999999996</v>
      </c>
      <c r="F448" s="7">
        <v>3.8490000000000002</v>
      </c>
      <c r="G448" s="7">
        <v>34.641199999999998</v>
      </c>
      <c r="H448" s="7">
        <v>137.19229999999999</v>
      </c>
      <c r="I448" s="7">
        <v>28.213999999999999</v>
      </c>
      <c r="J448" s="7">
        <v>236.49</v>
      </c>
      <c r="K448" s="7">
        <v>64.656499999999994</v>
      </c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9" customHeight="1" x14ac:dyDescent="0.25">
      <c r="A449" s="5" t="s">
        <v>890</v>
      </c>
      <c r="B449" s="6" t="s">
        <v>891</v>
      </c>
      <c r="C449" s="7">
        <v>190570</v>
      </c>
      <c r="D449" s="7">
        <v>7.6227999999999998</v>
      </c>
      <c r="E449" s="7">
        <v>2.6456</v>
      </c>
      <c r="F449" s="7">
        <v>0</v>
      </c>
      <c r="G449" s="7">
        <v>7.6227999999999998</v>
      </c>
      <c r="H449" s="7">
        <v>7.4329999999999998</v>
      </c>
      <c r="I449" s="7">
        <v>0</v>
      </c>
      <c r="J449" s="7">
        <v>25.324200000000001</v>
      </c>
      <c r="K449" s="7">
        <v>10.2684</v>
      </c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9" customHeight="1" x14ac:dyDescent="0.25">
      <c r="A450" s="5" t="s">
        <v>892</v>
      </c>
      <c r="B450" s="6" t="s">
        <v>893</v>
      </c>
      <c r="C450" s="7"/>
      <c r="D450" s="7"/>
      <c r="E450" s="7"/>
      <c r="F450" s="7"/>
      <c r="G450" s="7"/>
      <c r="H450" s="7"/>
      <c r="I450" s="7"/>
      <c r="J450" s="7">
        <v>274.46269999999998</v>
      </c>
      <c r="K450" s="7">
        <v>83.309700000000007</v>
      </c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9" customHeight="1" x14ac:dyDescent="0.25">
      <c r="A451" s="5" t="s">
        <v>894</v>
      </c>
      <c r="B451" s="6" t="s">
        <v>895</v>
      </c>
      <c r="C451" s="7">
        <v>691680.04</v>
      </c>
      <c r="D451" s="7">
        <v>29.6434</v>
      </c>
      <c r="E451" s="7">
        <v>12.193300000000001</v>
      </c>
      <c r="F451" s="7">
        <v>4.9405999999999999</v>
      </c>
      <c r="G451" s="7">
        <v>44.4651</v>
      </c>
      <c r="H451" s="7">
        <v>139.74080000000001</v>
      </c>
      <c r="I451" s="7">
        <v>28.213999999999999</v>
      </c>
      <c r="J451" s="7">
        <v>259.19720000000001</v>
      </c>
      <c r="K451" s="7">
        <v>74.991299999999995</v>
      </c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9" customHeight="1" x14ac:dyDescent="0.25">
      <c r="A452" s="5" t="s">
        <v>896</v>
      </c>
      <c r="B452" s="6" t="s">
        <v>897</v>
      </c>
      <c r="C452" s="7">
        <v>123503.9767</v>
      </c>
      <c r="D452" s="7">
        <v>6.1752000000000002</v>
      </c>
      <c r="E452" s="7">
        <v>2.1432000000000002</v>
      </c>
      <c r="F452" s="7">
        <v>0</v>
      </c>
      <c r="G452" s="7">
        <v>6.9470999999999998</v>
      </c>
      <c r="H452" s="7">
        <v>0</v>
      </c>
      <c r="I452" s="7">
        <v>0</v>
      </c>
      <c r="J452" s="7">
        <v>15.265499999999999</v>
      </c>
      <c r="K452" s="7">
        <v>8.3184000000000005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9" customHeight="1" x14ac:dyDescent="0.25">
      <c r="A453" s="5" t="s">
        <v>898</v>
      </c>
      <c r="B453" s="6" t="s">
        <v>899</v>
      </c>
      <c r="C453" s="7"/>
      <c r="D453" s="7"/>
      <c r="E453" s="7"/>
      <c r="F453" s="7"/>
      <c r="G453" s="7"/>
      <c r="H453" s="7"/>
      <c r="I453" s="7"/>
      <c r="J453" s="7">
        <v>325.84820000000002</v>
      </c>
      <c r="K453" s="7">
        <v>84.333500000000001</v>
      </c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 x14ac:dyDescent="0.25">
      <c r="A454" s="5" t="s">
        <v>900</v>
      </c>
      <c r="B454" s="6" t="s">
        <v>901</v>
      </c>
      <c r="C454" s="7">
        <v>691680.04</v>
      </c>
      <c r="D454" s="7">
        <v>29.6434</v>
      </c>
      <c r="E454" s="7">
        <v>12.193300000000001</v>
      </c>
      <c r="F454" s="7">
        <v>4.9405999999999999</v>
      </c>
      <c r="G454" s="7">
        <v>44.4651</v>
      </c>
      <c r="H454" s="7">
        <v>189.6482</v>
      </c>
      <c r="I454" s="7">
        <v>28.213999999999999</v>
      </c>
      <c r="J454" s="7">
        <v>309.1046</v>
      </c>
      <c r="K454" s="7">
        <v>74.991299999999995</v>
      </c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9" customHeight="1" x14ac:dyDescent="0.25">
      <c r="A455" s="5" t="s">
        <v>902</v>
      </c>
      <c r="B455" s="6" t="s">
        <v>903</v>
      </c>
      <c r="C455" s="7">
        <v>107321</v>
      </c>
      <c r="D455" s="7">
        <v>7.4013999999999998</v>
      </c>
      <c r="E455" s="7">
        <v>1.9408000000000001</v>
      </c>
      <c r="F455" s="7">
        <v>0</v>
      </c>
      <c r="G455" s="7">
        <v>7.4013999999999998</v>
      </c>
      <c r="H455" s="7">
        <v>0</v>
      </c>
      <c r="I455" s="7">
        <v>0</v>
      </c>
      <c r="J455" s="7">
        <v>16.743600000000001</v>
      </c>
      <c r="K455" s="7">
        <v>9.3422000000000001</v>
      </c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9" customHeight="1" x14ac:dyDescent="0.25">
      <c r="A456" s="5" t="s">
        <v>904</v>
      </c>
      <c r="B456" s="6" t="s">
        <v>905</v>
      </c>
      <c r="C456" s="7"/>
      <c r="D456" s="7"/>
      <c r="E456" s="7"/>
      <c r="F456" s="7"/>
      <c r="G456" s="7"/>
      <c r="H456" s="7"/>
      <c r="I456" s="7"/>
      <c r="J456" s="7">
        <v>296.48880000000003</v>
      </c>
      <c r="K456" s="7">
        <v>96.821299999999994</v>
      </c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9" customHeight="1" x14ac:dyDescent="0.25">
      <c r="A457" s="5" t="s">
        <v>906</v>
      </c>
      <c r="B457" s="6" t="s">
        <v>907</v>
      </c>
      <c r="C457" s="7">
        <v>795747.75329999998</v>
      </c>
      <c r="D457" s="7">
        <v>34.103499999999997</v>
      </c>
      <c r="E457" s="7">
        <v>14.027900000000001</v>
      </c>
      <c r="F457" s="7">
        <v>5.6839000000000004</v>
      </c>
      <c r="G457" s="7">
        <v>51.155200000000001</v>
      </c>
      <c r="H457" s="7">
        <v>139.74080000000001</v>
      </c>
      <c r="I457" s="7">
        <v>33.314900000000002</v>
      </c>
      <c r="J457" s="7">
        <v>278.02620000000002</v>
      </c>
      <c r="K457" s="7">
        <v>87.130200000000002</v>
      </c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9" customHeight="1" x14ac:dyDescent="0.25">
      <c r="A458" s="5" t="s">
        <v>908</v>
      </c>
      <c r="B458" s="6" t="s">
        <v>909</v>
      </c>
      <c r="C458" s="7">
        <v>103309</v>
      </c>
      <c r="D458" s="7">
        <v>7.7968999999999999</v>
      </c>
      <c r="E458" s="7">
        <v>1.8942000000000001</v>
      </c>
      <c r="F458" s="7">
        <v>0</v>
      </c>
      <c r="G458" s="7">
        <v>8.7714999999999996</v>
      </c>
      <c r="H458" s="7">
        <v>0</v>
      </c>
      <c r="I458" s="7">
        <v>0</v>
      </c>
      <c r="J458" s="7">
        <v>18.462599999999998</v>
      </c>
      <c r="K458" s="7">
        <v>9.6911000000000005</v>
      </c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9" customHeight="1" x14ac:dyDescent="0.25">
      <c r="A459" s="5" t="s">
        <v>910</v>
      </c>
      <c r="B459" s="6" t="s">
        <v>911</v>
      </c>
      <c r="C459" s="7"/>
      <c r="D459" s="7"/>
      <c r="E459" s="7"/>
      <c r="F459" s="7"/>
      <c r="G459" s="7"/>
      <c r="H459" s="7"/>
      <c r="I459" s="7"/>
      <c r="J459" s="7">
        <v>289.27670000000001</v>
      </c>
      <c r="K459" s="7">
        <v>90.612200000000001</v>
      </c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9" customHeight="1" x14ac:dyDescent="0.25">
      <c r="A460" s="5" t="s">
        <v>834</v>
      </c>
      <c r="B460" s="6" t="s">
        <v>835</v>
      </c>
      <c r="C460" s="7">
        <v>795747.75329999998</v>
      </c>
      <c r="D460" s="7">
        <v>34.103499999999997</v>
      </c>
      <c r="E460" s="7">
        <v>14.027900000000001</v>
      </c>
      <c r="F460" s="7">
        <v>5.6839000000000004</v>
      </c>
      <c r="G460" s="7">
        <v>51.155200000000001</v>
      </c>
      <c r="H460" s="7">
        <v>139.74080000000001</v>
      </c>
      <c r="I460" s="7">
        <v>28.213999999999999</v>
      </c>
      <c r="J460" s="7">
        <v>272.92529999999999</v>
      </c>
      <c r="K460" s="7">
        <v>82.029300000000006</v>
      </c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9" customHeight="1" x14ac:dyDescent="0.25">
      <c r="A461" s="5" t="s">
        <v>912</v>
      </c>
      <c r="B461" s="6" t="s">
        <v>913</v>
      </c>
      <c r="C461" s="7">
        <v>91495.393899999995</v>
      </c>
      <c r="D461" s="7">
        <v>6.9053000000000004</v>
      </c>
      <c r="E461" s="7">
        <v>1.6776</v>
      </c>
      <c r="F461" s="7">
        <v>0</v>
      </c>
      <c r="G461" s="7">
        <v>7.7685000000000004</v>
      </c>
      <c r="H461" s="7">
        <v>0</v>
      </c>
      <c r="I461" s="7">
        <v>0</v>
      </c>
      <c r="J461" s="7">
        <v>16.351400000000002</v>
      </c>
      <c r="K461" s="7">
        <v>8.5829000000000004</v>
      </c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9" customHeight="1" x14ac:dyDescent="0.25">
      <c r="A462" s="5" t="s">
        <v>914</v>
      </c>
      <c r="B462" s="6" t="s">
        <v>915</v>
      </c>
      <c r="C462" s="7"/>
      <c r="D462" s="7"/>
      <c r="E462" s="7"/>
      <c r="F462" s="7"/>
      <c r="G462" s="7"/>
      <c r="H462" s="7"/>
      <c r="I462" s="7"/>
      <c r="J462" s="7">
        <v>266.42419999999998</v>
      </c>
      <c r="K462" s="7">
        <v>78.986900000000006</v>
      </c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9" customHeight="1" x14ac:dyDescent="0.25">
      <c r="A463" s="5" t="s">
        <v>916</v>
      </c>
      <c r="B463" s="6" t="s">
        <v>917</v>
      </c>
      <c r="C463" s="7">
        <v>697828.52</v>
      </c>
      <c r="D463" s="7">
        <v>29.9069</v>
      </c>
      <c r="E463" s="7">
        <v>12.3017</v>
      </c>
      <c r="F463" s="7">
        <v>4.9844999999999997</v>
      </c>
      <c r="G463" s="7">
        <v>44.860399999999998</v>
      </c>
      <c r="H463" s="7">
        <v>139.74080000000001</v>
      </c>
      <c r="I463" s="7">
        <v>28.213999999999999</v>
      </c>
      <c r="J463" s="7">
        <v>260.00830000000002</v>
      </c>
      <c r="K463" s="7">
        <v>75.4071</v>
      </c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9" customHeight="1" x14ac:dyDescent="0.25">
      <c r="A464" s="5" t="s">
        <v>918</v>
      </c>
      <c r="B464" s="6" t="s">
        <v>919</v>
      </c>
      <c r="C464" s="7">
        <v>41123</v>
      </c>
      <c r="D464" s="7">
        <v>2.8361000000000001</v>
      </c>
      <c r="E464" s="7">
        <v>0.74370000000000003</v>
      </c>
      <c r="F464" s="7">
        <v>0</v>
      </c>
      <c r="G464" s="7">
        <v>2.8361000000000001</v>
      </c>
      <c r="H464" s="7">
        <v>0</v>
      </c>
      <c r="I464" s="7">
        <v>0</v>
      </c>
      <c r="J464" s="7">
        <v>6.4158999999999997</v>
      </c>
      <c r="K464" s="7">
        <v>3.5798000000000001</v>
      </c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9" customHeight="1" x14ac:dyDescent="0.25">
      <c r="A465" s="5" t="s">
        <v>920</v>
      </c>
      <c r="B465" s="6" t="s">
        <v>921</v>
      </c>
      <c r="C465" s="7"/>
      <c r="D465" s="7"/>
      <c r="E465" s="7"/>
      <c r="F465" s="7"/>
      <c r="G465" s="7"/>
      <c r="H465" s="7"/>
      <c r="I465" s="7"/>
      <c r="J465" s="7">
        <v>308.49860000000001</v>
      </c>
      <c r="K465" s="7">
        <v>103.1253</v>
      </c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9" customHeight="1" x14ac:dyDescent="0.25">
      <c r="A466" s="5" t="s">
        <v>906</v>
      </c>
      <c r="B466" s="6" t="s">
        <v>907</v>
      </c>
      <c r="C466" s="7">
        <v>795747.75329999998</v>
      </c>
      <c r="D466" s="7">
        <v>34.103499999999997</v>
      </c>
      <c r="E466" s="7">
        <v>14.027900000000001</v>
      </c>
      <c r="F466" s="7">
        <v>5.6839000000000004</v>
      </c>
      <c r="G466" s="7">
        <v>51.155200000000001</v>
      </c>
      <c r="H466" s="7">
        <v>139.74080000000001</v>
      </c>
      <c r="I466" s="7">
        <v>33.314900000000002</v>
      </c>
      <c r="J466" s="7">
        <v>278.02620000000002</v>
      </c>
      <c r="K466" s="7">
        <v>87.130200000000002</v>
      </c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9" customHeight="1" x14ac:dyDescent="0.25">
      <c r="A467" s="5" t="s">
        <v>922</v>
      </c>
      <c r="B467" s="6" t="s">
        <v>923</v>
      </c>
      <c r="C467" s="7">
        <v>170510</v>
      </c>
      <c r="D467" s="7">
        <v>12.8687</v>
      </c>
      <c r="E467" s="7">
        <v>3.1263999999999998</v>
      </c>
      <c r="F467" s="7">
        <v>0</v>
      </c>
      <c r="G467" s="7">
        <v>14.4773</v>
      </c>
      <c r="H467" s="7">
        <v>0</v>
      </c>
      <c r="I467" s="7">
        <v>0</v>
      </c>
      <c r="J467" s="7">
        <v>30.4724</v>
      </c>
      <c r="K467" s="7">
        <v>15.995100000000001</v>
      </c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9" customHeight="1" x14ac:dyDescent="0.25">
      <c r="A468" s="5" t="s">
        <v>924</v>
      </c>
      <c r="B468" s="6" t="s">
        <v>925</v>
      </c>
      <c r="C468" s="7"/>
      <c r="D468" s="7"/>
      <c r="E468" s="7"/>
      <c r="F468" s="7"/>
      <c r="G468" s="7"/>
      <c r="H468" s="7"/>
      <c r="I468" s="7"/>
      <c r="J468" s="7">
        <v>304.9477</v>
      </c>
      <c r="K468" s="7">
        <v>90.208299999999994</v>
      </c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9" customHeight="1" x14ac:dyDescent="0.25">
      <c r="A469" s="5" t="s">
        <v>926</v>
      </c>
      <c r="B469" s="6" t="s">
        <v>927</v>
      </c>
      <c r="C469" s="7">
        <v>824330.22660000005</v>
      </c>
      <c r="D469" s="7">
        <v>35.328400000000002</v>
      </c>
      <c r="E469" s="7">
        <v>14.5318</v>
      </c>
      <c r="F469" s="7">
        <v>5.8880999999999997</v>
      </c>
      <c r="G469" s="7">
        <v>52.992699999999999</v>
      </c>
      <c r="H469" s="7">
        <v>156.0934</v>
      </c>
      <c r="I469" s="7">
        <v>28.213999999999999</v>
      </c>
      <c r="J469" s="7">
        <v>293.04840000000002</v>
      </c>
      <c r="K469" s="7">
        <v>83.962299999999999</v>
      </c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9" customHeight="1" x14ac:dyDescent="0.25">
      <c r="A470" s="5" t="s">
        <v>928</v>
      </c>
      <c r="B470" s="6" t="s">
        <v>929</v>
      </c>
      <c r="C470" s="7">
        <v>66583.652700000006</v>
      </c>
      <c r="D470" s="7">
        <v>5.0251999999999999</v>
      </c>
      <c r="E470" s="7">
        <v>1.2208000000000001</v>
      </c>
      <c r="F470" s="7">
        <v>0</v>
      </c>
      <c r="G470" s="7">
        <v>5.6532999999999998</v>
      </c>
      <c r="H470" s="7">
        <v>0</v>
      </c>
      <c r="I470" s="7">
        <v>0</v>
      </c>
      <c r="J470" s="7">
        <v>11.8993</v>
      </c>
      <c r="K470" s="7">
        <v>6.2460000000000004</v>
      </c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9" customHeight="1" x14ac:dyDescent="0.25">
      <c r="A471" s="5" t="s">
        <v>930</v>
      </c>
      <c r="B471" s="6" t="s">
        <v>931</v>
      </c>
      <c r="C471" s="7"/>
      <c r="D471" s="7"/>
      <c r="E471" s="7"/>
      <c r="F471" s="7"/>
      <c r="G471" s="7"/>
      <c r="H471" s="7"/>
      <c r="I471" s="7"/>
      <c r="J471" s="7">
        <v>251.1994</v>
      </c>
      <c r="K471" s="7">
        <v>72.863699999999994</v>
      </c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 x14ac:dyDescent="0.25">
      <c r="A472" s="5" t="s">
        <v>794</v>
      </c>
      <c r="B472" s="6" t="s">
        <v>795</v>
      </c>
      <c r="C472" s="7">
        <v>538862.84660000005</v>
      </c>
      <c r="D472" s="7">
        <v>23.094100000000001</v>
      </c>
      <c r="E472" s="7">
        <v>9.4993999999999996</v>
      </c>
      <c r="F472" s="7">
        <v>3.8490000000000002</v>
      </c>
      <c r="G472" s="7">
        <v>34.641199999999998</v>
      </c>
      <c r="H472" s="7">
        <v>137.19229999999999</v>
      </c>
      <c r="I472" s="7">
        <v>28.213999999999999</v>
      </c>
      <c r="J472" s="7">
        <v>236.49</v>
      </c>
      <c r="K472" s="7">
        <v>64.656499999999994</v>
      </c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9" customHeight="1" x14ac:dyDescent="0.25">
      <c r="A473" s="5" t="s">
        <v>932</v>
      </c>
      <c r="B473" s="6" t="s">
        <v>933</v>
      </c>
      <c r="C473" s="7">
        <v>94282</v>
      </c>
      <c r="D473" s="7">
        <v>6.5022000000000002</v>
      </c>
      <c r="E473" s="7">
        <v>1.7050000000000001</v>
      </c>
      <c r="F473" s="7">
        <v>0</v>
      </c>
      <c r="G473" s="7">
        <v>6.5022000000000002</v>
      </c>
      <c r="H473" s="7">
        <v>0</v>
      </c>
      <c r="I473" s="7">
        <v>0</v>
      </c>
      <c r="J473" s="7">
        <v>14.7094</v>
      </c>
      <c r="K473" s="7">
        <v>8.2072000000000003</v>
      </c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9" customHeight="1" x14ac:dyDescent="0.25">
      <c r="A474" s="5" t="s">
        <v>934</v>
      </c>
      <c r="B474" s="6" t="s">
        <v>935</v>
      </c>
      <c r="C474" s="7"/>
      <c r="D474" s="7"/>
      <c r="E474" s="7"/>
      <c r="F474" s="7"/>
      <c r="G474" s="7"/>
      <c r="H474" s="7"/>
      <c r="I474" s="7"/>
      <c r="J474" s="7">
        <v>373.42360000000002</v>
      </c>
      <c r="K474" s="7">
        <v>156.47110000000001</v>
      </c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9" customHeight="1" x14ac:dyDescent="0.25">
      <c r="A475" s="5" t="s">
        <v>936</v>
      </c>
      <c r="B475" s="6" t="s">
        <v>937</v>
      </c>
      <c r="C475" s="7">
        <v>406024.02</v>
      </c>
      <c r="D475" s="7">
        <v>17.401</v>
      </c>
      <c r="E475" s="7">
        <v>7.1576000000000004</v>
      </c>
      <c r="F475" s="7">
        <v>2.9001999999999999</v>
      </c>
      <c r="G475" s="7">
        <v>26.101500000000001</v>
      </c>
      <c r="H475" s="7">
        <v>116.0082</v>
      </c>
      <c r="I475" s="7">
        <v>33.314900000000002</v>
      </c>
      <c r="J475" s="7">
        <v>202.88339999999999</v>
      </c>
      <c r="K475" s="7">
        <v>60.773699999999998</v>
      </c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9" customHeight="1" x14ac:dyDescent="0.25">
      <c r="A476" s="5" t="s">
        <v>938</v>
      </c>
      <c r="B476" s="6" t="s">
        <v>939</v>
      </c>
      <c r="C476" s="7">
        <v>697085</v>
      </c>
      <c r="D476" s="7">
        <v>52.668599999999998</v>
      </c>
      <c r="E476" s="7">
        <v>19.115600000000001</v>
      </c>
      <c r="F476" s="7">
        <v>0</v>
      </c>
      <c r="G476" s="7">
        <v>49.570500000000003</v>
      </c>
      <c r="H476" s="7">
        <v>25.272300000000001</v>
      </c>
      <c r="I476" s="7">
        <v>23.9132</v>
      </c>
      <c r="J476" s="7">
        <v>170.5402</v>
      </c>
      <c r="K476" s="7">
        <v>95.697400000000002</v>
      </c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9" customHeight="1" x14ac:dyDescent="0.25">
      <c r="A477" s="5" t="s">
        <v>940</v>
      </c>
      <c r="B477" s="6" t="s">
        <v>941</v>
      </c>
      <c r="C477" s="7"/>
      <c r="D477" s="7"/>
      <c r="E477" s="7"/>
      <c r="F477" s="7"/>
      <c r="G477" s="7"/>
      <c r="H477" s="7"/>
      <c r="I477" s="7"/>
      <c r="J477" s="7">
        <v>516.67010000000005</v>
      </c>
      <c r="K477" s="7">
        <v>222.5504</v>
      </c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9" customHeight="1" x14ac:dyDescent="0.25">
      <c r="A478" s="5" t="s">
        <v>942</v>
      </c>
      <c r="B478" s="6" t="s">
        <v>943</v>
      </c>
      <c r="C478" s="7">
        <v>538862.84660000005</v>
      </c>
      <c r="D478" s="7">
        <v>23.094100000000001</v>
      </c>
      <c r="E478" s="7">
        <v>9.4993999999999996</v>
      </c>
      <c r="F478" s="7">
        <v>3.8490000000000002</v>
      </c>
      <c r="G478" s="7">
        <v>34.641199999999998</v>
      </c>
      <c r="H478" s="7">
        <v>137.19229999999999</v>
      </c>
      <c r="I478" s="7">
        <v>33.314900000000002</v>
      </c>
      <c r="J478" s="7">
        <v>241.5909</v>
      </c>
      <c r="K478" s="7">
        <v>69.757400000000004</v>
      </c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9" customHeight="1" x14ac:dyDescent="0.25">
      <c r="A479" s="5" t="s">
        <v>944</v>
      </c>
      <c r="B479" s="6" t="s">
        <v>945</v>
      </c>
      <c r="C479" s="7">
        <v>131283.09469999999</v>
      </c>
      <c r="D479" s="7">
        <v>8.7522000000000002</v>
      </c>
      <c r="E479" s="7">
        <v>2.3624999999999998</v>
      </c>
      <c r="F479" s="7">
        <v>0</v>
      </c>
      <c r="G479" s="7">
        <v>8.7522000000000002</v>
      </c>
      <c r="H479" s="7">
        <v>27.1677</v>
      </c>
      <c r="I479" s="7">
        <v>0</v>
      </c>
      <c r="J479" s="7">
        <v>47.034599999999998</v>
      </c>
      <c r="K479" s="7">
        <v>11.114699999999999</v>
      </c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9" customHeight="1" x14ac:dyDescent="0.25">
      <c r="A480" s="5" t="s">
        <v>946</v>
      </c>
      <c r="B480" s="6" t="s">
        <v>947</v>
      </c>
      <c r="C480" s="7">
        <v>1143597.4310000001</v>
      </c>
      <c r="D480" s="7">
        <v>86.405100000000004</v>
      </c>
      <c r="E480" s="7">
        <v>31.36</v>
      </c>
      <c r="F480" s="7">
        <v>0</v>
      </c>
      <c r="G480" s="7">
        <v>81.322500000000005</v>
      </c>
      <c r="H480" s="7">
        <v>5.0438000000000001</v>
      </c>
      <c r="I480" s="7">
        <v>23.9132</v>
      </c>
      <c r="J480" s="7">
        <v>228.0446</v>
      </c>
      <c r="K480" s="7">
        <v>141.67830000000001</v>
      </c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9" customHeight="1" x14ac:dyDescent="0.25">
      <c r="A481" s="5" t="s">
        <v>948</v>
      </c>
      <c r="B481" s="6" t="s">
        <v>949</v>
      </c>
      <c r="C481" s="7"/>
      <c r="D481" s="7"/>
      <c r="E481" s="7"/>
      <c r="F481" s="7"/>
      <c r="G481" s="7"/>
      <c r="H481" s="7"/>
      <c r="I481" s="7"/>
      <c r="J481" s="7">
        <v>181.54220000000001</v>
      </c>
      <c r="K481" s="7">
        <v>69.9255</v>
      </c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9" customHeight="1" x14ac:dyDescent="0.25">
      <c r="A482" s="5" t="s">
        <v>950</v>
      </c>
      <c r="B482" s="6" t="s">
        <v>951</v>
      </c>
      <c r="C482" s="7">
        <v>538862.84660000005</v>
      </c>
      <c r="D482" s="7">
        <v>23.094100000000001</v>
      </c>
      <c r="E482" s="7">
        <v>9.4993999999999996</v>
      </c>
      <c r="F482" s="7">
        <v>3.8490000000000002</v>
      </c>
      <c r="G482" s="7">
        <v>34.641199999999998</v>
      </c>
      <c r="H482" s="7">
        <v>72.206500000000005</v>
      </c>
      <c r="I482" s="7">
        <v>28.213999999999999</v>
      </c>
      <c r="J482" s="7">
        <v>171.5042</v>
      </c>
      <c r="K482" s="7">
        <v>64.656499999999994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9" customHeight="1" x14ac:dyDescent="0.25">
      <c r="A483" s="5" t="s">
        <v>952</v>
      </c>
      <c r="B483" s="6" t="s">
        <v>953</v>
      </c>
      <c r="C483" s="7">
        <v>56168</v>
      </c>
      <c r="D483" s="7">
        <v>4.2390999999999996</v>
      </c>
      <c r="E483" s="7">
        <v>1.0299</v>
      </c>
      <c r="F483" s="7">
        <v>0</v>
      </c>
      <c r="G483" s="7">
        <v>4.7690000000000001</v>
      </c>
      <c r="H483" s="7">
        <v>0</v>
      </c>
      <c r="I483" s="7">
        <v>0</v>
      </c>
      <c r="J483" s="7">
        <v>10.038</v>
      </c>
      <c r="K483" s="7">
        <v>5.2690000000000001</v>
      </c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9" customHeight="1" x14ac:dyDescent="0.25">
      <c r="A484" s="5" t="s">
        <v>954</v>
      </c>
      <c r="B484" s="6" t="s">
        <v>955</v>
      </c>
      <c r="C484" s="7"/>
      <c r="D484" s="7"/>
      <c r="E484" s="7"/>
      <c r="F484" s="7"/>
      <c r="G484" s="7"/>
      <c r="H484" s="7"/>
      <c r="I484" s="7"/>
      <c r="J484" s="7">
        <v>385.69819999999999</v>
      </c>
      <c r="K484" s="7">
        <v>126.2949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9" customHeight="1" x14ac:dyDescent="0.25">
      <c r="A485" s="5" t="s">
        <v>956</v>
      </c>
      <c r="B485" s="6" t="s">
        <v>957</v>
      </c>
      <c r="C485" s="7">
        <v>833058.19140000001</v>
      </c>
      <c r="D485" s="7">
        <v>35.702500000000001</v>
      </c>
      <c r="E485" s="7">
        <v>14.685600000000001</v>
      </c>
      <c r="F485" s="7">
        <v>5.9504000000000001</v>
      </c>
      <c r="G485" s="7">
        <v>53.553699999999999</v>
      </c>
      <c r="H485" s="7">
        <v>178.39250000000001</v>
      </c>
      <c r="I485" s="7">
        <v>33.314900000000002</v>
      </c>
      <c r="J485" s="7">
        <v>321.59960000000001</v>
      </c>
      <c r="K485" s="7">
        <v>89.653400000000005</v>
      </c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9" customHeight="1" x14ac:dyDescent="0.25">
      <c r="A486" s="5" t="s">
        <v>958</v>
      </c>
      <c r="B486" s="6" t="s">
        <v>959</v>
      </c>
      <c r="C486" s="7">
        <v>366095</v>
      </c>
      <c r="D486" s="7">
        <v>24.406300000000002</v>
      </c>
      <c r="E486" s="7">
        <v>12.235200000000001</v>
      </c>
      <c r="F486" s="7">
        <v>0</v>
      </c>
      <c r="G486" s="7">
        <v>27.457100000000001</v>
      </c>
      <c r="H486" s="7">
        <v>0</v>
      </c>
      <c r="I486" s="7">
        <v>0</v>
      </c>
      <c r="J486" s="7">
        <v>64.098600000000005</v>
      </c>
      <c r="K486" s="7">
        <v>36.641500000000001</v>
      </c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9" customHeight="1" x14ac:dyDescent="0.25">
      <c r="A487" s="5" t="s">
        <v>960</v>
      </c>
      <c r="B487" s="6" t="s">
        <v>961</v>
      </c>
      <c r="C487" s="7"/>
      <c r="D487" s="7"/>
      <c r="E487" s="7"/>
      <c r="F487" s="7"/>
      <c r="G487" s="7"/>
      <c r="H487" s="7"/>
      <c r="I487" s="7"/>
      <c r="J487" s="7">
        <v>412.75200000000001</v>
      </c>
      <c r="K487" s="7">
        <v>128.61799999999999</v>
      </c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9" customHeight="1" x14ac:dyDescent="0.25">
      <c r="A488" s="5" t="s">
        <v>962</v>
      </c>
      <c r="B488" s="6" t="s">
        <v>963</v>
      </c>
      <c r="C488" s="7">
        <v>876036.83609999996</v>
      </c>
      <c r="D488" s="7">
        <v>37.544400000000003</v>
      </c>
      <c r="E488" s="7">
        <v>15.443300000000001</v>
      </c>
      <c r="F488" s="7">
        <v>6.2573999999999996</v>
      </c>
      <c r="G488" s="7">
        <v>56.316699999999997</v>
      </c>
      <c r="H488" s="7">
        <v>196.97499999999999</v>
      </c>
      <c r="I488" s="7">
        <v>28.213999999999999</v>
      </c>
      <c r="J488" s="7">
        <v>340.75080000000003</v>
      </c>
      <c r="K488" s="7">
        <v>87.459100000000007</v>
      </c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9" customHeight="1" x14ac:dyDescent="0.25">
      <c r="A489" s="5" t="s">
        <v>964</v>
      </c>
      <c r="B489" s="6" t="s">
        <v>965</v>
      </c>
      <c r="C489" s="7">
        <v>411230</v>
      </c>
      <c r="D489" s="7">
        <v>27.415299999999998</v>
      </c>
      <c r="E489" s="7">
        <v>13.743600000000001</v>
      </c>
      <c r="F489" s="7">
        <v>0</v>
      </c>
      <c r="G489" s="7">
        <v>30.842300000000002</v>
      </c>
      <c r="H489" s="7">
        <v>0</v>
      </c>
      <c r="I489" s="7">
        <v>0</v>
      </c>
      <c r="J489" s="7">
        <v>72.001199999999997</v>
      </c>
      <c r="K489" s="7">
        <v>41.158900000000003</v>
      </c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9" customHeight="1" x14ac:dyDescent="0.25">
      <c r="A490" s="5" t="s">
        <v>966</v>
      </c>
      <c r="B490" s="6" t="s">
        <v>967</v>
      </c>
      <c r="C490" s="7"/>
      <c r="D490" s="7"/>
      <c r="E490" s="7"/>
      <c r="F490" s="7"/>
      <c r="G490" s="7"/>
      <c r="H490" s="7"/>
      <c r="I490" s="7"/>
      <c r="J490" s="7">
        <v>296.48880000000003</v>
      </c>
      <c r="K490" s="7">
        <v>96.821299999999994</v>
      </c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9" customHeight="1" x14ac:dyDescent="0.25">
      <c r="A491" s="5" t="s">
        <v>906</v>
      </c>
      <c r="B491" s="6" t="s">
        <v>907</v>
      </c>
      <c r="C491" s="7">
        <v>795747.75329999998</v>
      </c>
      <c r="D491" s="7">
        <v>34.103499999999997</v>
      </c>
      <c r="E491" s="7">
        <v>14.027900000000001</v>
      </c>
      <c r="F491" s="7">
        <v>5.6839000000000004</v>
      </c>
      <c r="G491" s="7">
        <v>51.155200000000001</v>
      </c>
      <c r="H491" s="7">
        <v>139.74080000000001</v>
      </c>
      <c r="I491" s="7">
        <v>33.314900000000002</v>
      </c>
      <c r="J491" s="7">
        <v>278.02620000000002</v>
      </c>
      <c r="K491" s="7">
        <v>87.130200000000002</v>
      </c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9" customHeight="1" x14ac:dyDescent="0.25">
      <c r="A492" s="5" t="s">
        <v>968</v>
      </c>
      <c r="B492" s="6" t="s">
        <v>969</v>
      </c>
      <c r="C492" s="7">
        <v>103309</v>
      </c>
      <c r="D492" s="7">
        <v>7.7968999999999999</v>
      </c>
      <c r="E492" s="7">
        <v>1.8942000000000001</v>
      </c>
      <c r="F492" s="7">
        <v>0</v>
      </c>
      <c r="G492" s="7">
        <v>8.7714999999999996</v>
      </c>
      <c r="H492" s="7">
        <v>0</v>
      </c>
      <c r="I492" s="7">
        <v>0</v>
      </c>
      <c r="J492" s="7">
        <v>18.462599999999998</v>
      </c>
      <c r="K492" s="7">
        <v>9.6911000000000005</v>
      </c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9" customHeight="1" x14ac:dyDescent="0.25">
      <c r="A493" s="5" t="s">
        <v>970</v>
      </c>
      <c r="B493" s="6" t="s">
        <v>971</v>
      </c>
      <c r="C493" s="7"/>
      <c r="D493" s="7"/>
      <c r="E493" s="7"/>
      <c r="F493" s="7"/>
      <c r="G493" s="7"/>
      <c r="H493" s="7"/>
      <c r="I493" s="7"/>
      <c r="J493" s="7">
        <v>256.27870000000001</v>
      </c>
      <c r="K493" s="7">
        <v>75.513199999999998</v>
      </c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 x14ac:dyDescent="0.25">
      <c r="A494" s="5" t="s">
        <v>972</v>
      </c>
      <c r="B494" s="6" t="s">
        <v>973</v>
      </c>
      <c r="C494" s="7">
        <v>569757.48659999995</v>
      </c>
      <c r="D494" s="7">
        <v>24.418199999999999</v>
      </c>
      <c r="E494" s="7">
        <v>10.044</v>
      </c>
      <c r="F494" s="7">
        <v>4.0697000000000001</v>
      </c>
      <c r="G494" s="7">
        <v>36.627299999999998</v>
      </c>
      <c r="H494" s="7">
        <v>137.19229999999999</v>
      </c>
      <c r="I494" s="7">
        <v>28.213999999999999</v>
      </c>
      <c r="J494" s="7">
        <v>240.56549999999999</v>
      </c>
      <c r="K494" s="7">
        <v>66.745900000000006</v>
      </c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9" customHeight="1" x14ac:dyDescent="0.25">
      <c r="A495" s="5" t="s">
        <v>974</v>
      </c>
      <c r="B495" s="6" t="s">
        <v>975</v>
      </c>
      <c r="C495" s="7">
        <v>100715.9733</v>
      </c>
      <c r="D495" s="7">
        <v>6.9459</v>
      </c>
      <c r="E495" s="7">
        <v>1.8213999999999999</v>
      </c>
      <c r="F495" s="7">
        <v>0</v>
      </c>
      <c r="G495" s="7">
        <v>6.9459</v>
      </c>
      <c r="H495" s="7">
        <v>0</v>
      </c>
      <c r="I495" s="7">
        <v>0</v>
      </c>
      <c r="J495" s="7">
        <v>15.713200000000001</v>
      </c>
      <c r="K495" s="7">
        <v>8.7673000000000005</v>
      </c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9" customHeight="1" x14ac:dyDescent="0.25">
      <c r="A496" s="5" t="s">
        <v>976</v>
      </c>
      <c r="B496" s="6" t="s">
        <v>977</v>
      </c>
      <c r="C496" s="7"/>
      <c r="D496" s="7"/>
      <c r="E496" s="7"/>
      <c r="F496" s="7"/>
      <c r="G496" s="7"/>
      <c r="H496" s="7"/>
      <c r="I496" s="7"/>
      <c r="J496" s="7">
        <v>736.36580000000004</v>
      </c>
      <c r="K496" s="7">
        <v>249.3047</v>
      </c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9" customHeight="1" x14ac:dyDescent="0.25">
      <c r="A497" s="5" t="s">
        <v>978</v>
      </c>
      <c r="B497" s="6" t="s">
        <v>979</v>
      </c>
      <c r="C497" s="7">
        <v>833058.19140000001</v>
      </c>
      <c r="D497" s="7">
        <v>35.702500000000001</v>
      </c>
      <c r="E497" s="7">
        <v>14.685600000000001</v>
      </c>
      <c r="F497" s="7">
        <v>5.9504000000000001</v>
      </c>
      <c r="G497" s="7">
        <v>53.553699999999999</v>
      </c>
      <c r="H497" s="7">
        <v>242.10409999999999</v>
      </c>
      <c r="I497" s="7">
        <v>33.314900000000002</v>
      </c>
      <c r="J497" s="7">
        <v>385.31119999999999</v>
      </c>
      <c r="K497" s="7">
        <v>89.653400000000005</v>
      </c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9" customHeight="1" x14ac:dyDescent="0.25">
      <c r="A498" s="5" t="s">
        <v>980</v>
      </c>
      <c r="B498" s="6" t="s">
        <v>981</v>
      </c>
      <c r="C498" s="7">
        <v>1398281.297</v>
      </c>
      <c r="D498" s="7">
        <v>89.889499999999998</v>
      </c>
      <c r="E498" s="7">
        <v>27.730899999999998</v>
      </c>
      <c r="F498" s="7">
        <v>0</v>
      </c>
      <c r="G498" s="7">
        <v>89.889499999999998</v>
      </c>
      <c r="H498" s="7">
        <v>101.5138</v>
      </c>
      <c r="I498" s="7">
        <v>42.030900000000003</v>
      </c>
      <c r="J498" s="7">
        <v>351.05459999999999</v>
      </c>
      <c r="K498" s="7">
        <v>159.65129999999999</v>
      </c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9" customHeight="1" x14ac:dyDescent="0.25">
      <c r="A499" s="5" t="s">
        <v>982</v>
      </c>
      <c r="B499" s="6" t="s">
        <v>983</v>
      </c>
      <c r="C499" s="7"/>
      <c r="D499" s="7"/>
      <c r="E499" s="7"/>
      <c r="F499" s="7"/>
      <c r="G499" s="7"/>
      <c r="H499" s="7"/>
      <c r="I499" s="7"/>
      <c r="J499" s="7">
        <v>310.71159999999998</v>
      </c>
      <c r="K499" s="7">
        <v>104.2869</v>
      </c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9" customHeight="1" x14ac:dyDescent="0.25">
      <c r="A500" s="5" t="s">
        <v>906</v>
      </c>
      <c r="B500" s="6" t="s">
        <v>907</v>
      </c>
      <c r="C500" s="7">
        <v>795747.75329999998</v>
      </c>
      <c r="D500" s="7">
        <v>34.103499999999997</v>
      </c>
      <c r="E500" s="7">
        <v>14.027900000000001</v>
      </c>
      <c r="F500" s="7">
        <v>5.6839000000000004</v>
      </c>
      <c r="G500" s="7">
        <v>51.155200000000001</v>
      </c>
      <c r="H500" s="7">
        <v>139.74080000000001</v>
      </c>
      <c r="I500" s="7">
        <v>33.314900000000002</v>
      </c>
      <c r="J500" s="7">
        <v>278.02620000000002</v>
      </c>
      <c r="K500" s="7">
        <v>87.130200000000002</v>
      </c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9" customHeight="1" x14ac:dyDescent="0.25">
      <c r="A501" s="5" t="s">
        <v>868</v>
      </c>
      <c r="B501" s="6" t="s">
        <v>869</v>
      </c>
      <c r="C501" s="7">
        <v>182894.041</v>
      </c>
      <c r="D501" s="7">
        <v>13.8033</v>
      </c>
      <c r="E501" s="7">
        <v>3.3534000000000002</v>
      </c>
      <c r="F501" s="7">
        <v>0</v>
      </c>
      <c r="G501" s="7">
        <v>15.528700000000001</v>
      </c>
      <c r="H501" s="7">
        <v>0</v>
      </c>
      <c r="I501" s="7">
        <v>0</v>
      </c>
      <c r="J501" s="7">
        <v>32.685400000000001</v>
      </c>
      <c r="K501" s="7">
        <v>17.156700000000001</v>
      </c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9" customHeight="1" x14ac:dyDescent="0.25">
      <c r="A502" s="5" t="s">
        <v>984</v>
      </c>
      <c r="B502" s="6" t="s">
        <v>985</v>
      </c>
      <c r="C502" s="7"/>
      <c r="D502" s="7"/>
      <c r="E502" s="7"/>
      <c r="F502" s="7"/>
      <c r="G502" s="7"/>
      <c r="H502" s="7"/>
      <c r="I502" s="7"/>
      <c r="J502" s="7">
        <v>1496.8680999999999</v>
      </c>
      <c r="K502" s="7">
        <v>642.22439999999995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9" customHeight="1" x14ac:dyDescent="0.25">
      <c r="A503" s="5" t="s">
        <v>856</v>
      </c>
      <c r="B503" s="6" t="s">
        <v>857</v>
      </c>
      <c r="C503" s="7">
        <v>5239906.6448999997</v>
      </c>
      <c r="D503" s="7">
        <v>224.56739999999999</v>
      </c>
      <c r="E503" s="7">
        <v>92.372100000000003</v>
      </c>
      <c r="F503" s="7">
        <v>37.427900000000001</v>
      </c>
      <c r="G503" s="7">
        <v>336.85109999999997</v>
      </c>
      <c r="H503" s="7">
        <v>327.05290000000002</v>
      </c>
      <c r="I503" s="7">
        <v>33.314900000000002</v>
      </c>
      <c r="J503" s="7">
        <v>1051.5862999999999</v>
      </c>
      <c r="K503" s="7">
        <v>387.6823</v>
      </c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9" customHeight="1" x14ac:dyDescent="0.25">
      <c r="A504" s="5" t="s">
        <v>986</v>
      </c>
      <c r="B504" s="6" t="s">
        <v>987</v>
      </c>
      <c r="C504" s="7">
        <v>1012356.3852</v>
      </c>
      <c r="D504" s="7">
        <v>67.490399999999994</v>
      </c>
      <c r="E504" s="7">
        <v>33.833799999999997</v>
      </c>
      <c r="F504" s="7">
        <v>0</v>
      </c>
      <c r="G504" s="7">
        <v>75.926699999999997</v>
      </c>
      <c r="H504" s="7">
        <v>0</v>
      </c>
      <c r="I504" s="7">
        <v>0</v>
      </c>
      <c r="J504" s="7">
        <v>177.2509</v>
      </c>
      <c r="K504" s="7">
        <v>101.3242</v>
      </c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9" customHeight="1" x14ac:dyDescent="0.25">
      <c r="A505" s="5" t="s">
        <v>844</v>
      </c>
      <c r="B505" s="6" t="s">
        <v>845</v>
      </c>
      <c r="C505" s="7">
        <v>325520.11940000003</v>
      </c>
      <c r="D505" s="7">
        <v>21.7013</v>
      </c>
      <c r="E505" s="7">
        <v>10.879200000000001</v>
      </c>
      <c r="F505" s="7">
        <v>0</v>
      </c>
      <c r="G505" s="7">
        <v>24.414000000000001</v>
      </c>
      <c r="H505" s="7">
        <v>0</v>
      </c>
      <c r="I505" s="7">
        <v>0</v>
      </c>
      <c r="J505" s="7">
        <v>56.994500000000002</v>
      </c>
      <c r="K505" s="7">
        <v>32.580500000000001</v>
      </c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9" customHeight="1" x14ac:dyDescent="0.25">
      <c r="A506" s="5" t="s">
        <v>988</v>
      </c>
      <c r="B506" s="6" t="s">
        <v>989</v>
      </c>
      <c r="C506" s="7">
        <v>1205319.3426000001</v>
      </c>
      <c r="D506" s="7">
        <v>80.354600000000005</v>
      </c>
      <c r="E506" s="7">
        <v>40.282800000000002</v>
      </c>
      <c r="F506" s="7">
        <v>0</v>
      </c>
      <c r="G506" s="7">
        <v>90.399000000000001</v>
      </c>
      <c r="H506" s="7">
        <v>0</v>
      </c>
      <c r="I506" s="7">
        <v>0</v>
      </c>
      <c r="J506" s="7">
        <v>211.03639999999999</v>
      </c>
      <c r="K506" s="7">
        <v>120.6374</v>
      </c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9" customHeight="1" x14ac:dyDescent="0.25">
      <c r="A507" s="5" t="s">
        <v>990</v>
      </c>
      <c r="B507" s="6" t="s">
        <v>991</v>
      </c>
      <c r="C507" s="7"/>
      <c r="D507" s="7"/>
      <c r="E507" s="7"/>
      <c r="F507" s="7"/>
      <c r="G507" s="7"/>
      <c r="H507" s="7"/>
      <c r="I507" s="7"/>
      <c r="J507" s="7">
        <v>328.35210000000001</v>
      </c>
      <c r="K507" s="7">
        <v>85.730599999999995</v>
      </c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 x14ac:dyDescent="0.25">
      <c r="A508" s="5" t="s">
        <v>900</v>
      </c>
      <c r="B508" s="6" t="s">
        <v>901</v>
      </c>
      <c r="C508" s="7">
        <v>691680.04</v>
      </c>
      <c r="D508" s="7">
        <v>29.6434</v>
      </c>
      <c r="E508" s="7">
        <v>12.193300000000001</v>
      </c>
      <c r="F508" s="7">
        <v>4.9405999999999999</v>
      </c>
      <c r="G508" s="7">
        <v>44.4651</v>
      </c>
      <c r="H508" s="7">
        <v>189.6482</v>
      </c>
      <c r="I508" s="7">
        <v>28.213999999999999</v>
      </c>
      <c r="J508" s="7">
        <v>309.1046</v>
      </c>
      <c r="K508" s="7">
        <v>74.991299999999995</v>
      </c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9" customHeight="1" x14ac:dyDescent="0.25">
      <c r="A509" s="5" t="s">
        <v>992</v>
      </c>
      <c r="B509" s="6" t="s">
        <v>993</v>
      </c>
      <c r="C509" s="7">
        <v>123369</v>
      </c>
      <c r="D509" s="7">
        <v>8.5082000000000004</v>
      </c>
      <c r="E509" s="7">
        <v>2.2311000000000001</v>
      </c>
      <c r="F509" s="7">
        <v>0</v>
      </c>
      <c r="G509" s="7">
        <v>8.5082000000000004</v>
      </c>
      <c r="H509" s="7">
        <v>0</v>
      </c>
      <c r="I509" s="7">
        <v>0</v>
      </c>
      <c r="J509" s="7">
        <v>19.247499999999999</v>
      </c>
      <c r="K509" s="7">
        <v>10.7393</v>
      </c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9" customHeight="1" x14ac:dyDescent="0.25">
      <c r="A510" s="5" t="s">
        <v>994</v>
      </c>
      <c r="B510" s="6" t="s">
        <v>995</v>
      </c>
      <c r="C510" s="7"/>
      <c r="D510" s="7"/>
      <c r="E510" s="7"/>
      <c r="F510" s="7"/>
      <c r="G510" s="7"/>
      <c r="H510" s="7"/>
      <c r="I510" s="7"/>
      <c r="J510" s="7">
        <v>307.90890000000002</v>
      </c>
      <c r="K510" s="7">
        <v>117.06180000000001</v>
      </c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9" customHeight="1" x14ac:dyDescent="0.25">
      <c r="A511" s="5" t="s">
        <v>996</v>
      </c>
      <c r="B511" s="6" t="s">
        <v>997</v>
      </c>
      <c r="C511" s="7">
        <v>583870.81999999995</v>
      </c>
      <c r="D511" s="7">
        <v>25.023</v>
      </c>
      <c r="E511" s="7">
        <v>10.2928</v>
      </c>
      <c r="F511" s="7">
        <v>4.1704999999999997</v>
      </c>
      <c r="G511" s="7">
        <v>37.534599999999998</v>
      </c>
      <c r="H511" s="7">
        <v>137.19229999999999</v>
      </c>
      <c r="I511" s="7">
        <v>33.314900000000002</v>
      </c>
      <c r="J511" s="7">
        <v>247.52809999999999</v>
      </c>
      <c r="K511" s="7">
        <v>72.801199999999994</v>
      </c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9" customHeight="1" x14ac:dyDescent="0.25">
      <c r="A512" s="5" t="s">
        <v>998</v>
      </c>
      <c r="B512" s="6" t="s">
        <v>999</v>
      </c>
      <c r="C512" s="7">
        <v>23614.5975</v>
      </c>
      <c r="D512" s="7">
        <v>1.6286</v>
      </c>
      <c r="E512" s="7">
        <v>0.42709999999999998</v>
      </c>
      <c r="F512" s="7">
        <v>0</v>
      </c>
      <c r="G512" s="7">
        <v>1.6286</v>
      </c>
      <c r="H512" s="7">
        <v>0</v>
      </c>
      <c r="I512" s="7">
        <v>0</v>
      </c>
      <c r="J512" s="7">
        <v>3.6842999999999999</v>
      </c>
      <c r="K512" s="7">
        <v>2.0556999999999999</v>
      </c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9" customHeight="1" x14ac:dyDescent="0.25">
      <c r="A513" s="5" t="s">
        <v>798</v>
      </c>
      <c r="B513" s="6" t="s">
        <v>799</v>
      </c>
      <c r="C513" s="7">
        <v>210128.5</v>
      </c>
      <c r="D513" s="7">
        <v>14.4916</v>
      </c>
      <c r="E513" s="7">
        <v>3.8001</v>
      </c>
      <c r="F513" s="7">
        <v>0</v>
      </c>
      <c r="G513" s="7">
        <v>14.4916</v>
      </c>
      <c r="H513" s="7">
        <v>0</v>
      </c>
      <c r="I513" s="7">
        <v>23.9132</v>
      </c>
      <c r="J513" s="7">
        <v>56.6965</v>
      </c>
      <c r="K513" s="7">
        <v>42.204900000000002</v>
      </c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9" customHeight="1" x14ac:dyDescent="0.25">
      <c r="A514" s="5" t="s">
        <v>1000</v>
      </c>
      <c r="B514" s="6" t="s">
        <v>1001</v>
      </c>
      <c r="C514" s="7"/>
      <c r="D514" s="7"/>
      <c r="E514" s="7"/>
      <c r="F514" s="7"/>
      <c r="G514" s="7"/>
      <c r="H514" s="7"/>
      <c r="I514" s="7"/>
      <c r="J514" s="7">
        <v>148.78380000000001</v>
      </c>
      <c r="K514" s="7">
        <v>58.867699999999999</v>
      </c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9" customHeight="1" x14ac:dyDescent="0.25">
      <c r="A515" s="5" t="s">
        <v>1002</v>
      </c>
      <c r="B515" s="6" t="s">
        <v>1003</v>
      </c>
      <c r="C515" s="7">
        <v>427174.06660000002</v>
      </c>
      <c r="D515" s="7">
        <v>18.307500000000001</v>
      </c>
      <c r="E515" s="7">
        <v>7.5305</v>
      </c>
      <c r="F515" s="7">
        <v>3.0512000000000001</v>
      </c>
      <c r="G515" s="7">
        <v>27.461200000000002</v>
      </c>
      <c r="H515" s="7">
        <v>61.057000000000002</v>
      </c>
      <c r="I515" s="7">
        <v>28.213999999999999</v>
      </c>
      <c r="J515" s="7">
        <v>145.62139999999999</v>
      </c>
      <c r="K515" s="7">
        <v>57.103200000000001</v>
      </c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9" customHeight="1" x14ac:dyDescent="0.25">
      <c r="A516" s="5" t="s">
        <v>1004</v>
      </c>
      <c r="B516" s="6" t="s">
        <v>1005</v>
      </c>
      <c r="C516" s="7">
        <v>20270.228800000001</v>
      </c>
      <c r="D516" s="7">
        <v>1.3978999999999999</v>
      </c>
      <c r="E516" s="7">
        <v>0.36659999999999998</v>
      </c>
      <c r="F516" s="7">
        <v>0</v>
      </c>
      <c r="G516" s="7">
        <v>1.3978999999999999</v>
      </c>
      <c r="H516" s="7">
        <v>0</v>
      </c>
      <c r="I516" s="7">
        <v>0</v>
      </c>
      <c r="J516" s="7">
        <v>3.1623999999999999</v>
      </c>
      <c r="K516" s="7">
        <v>1.7645</v>
      </c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9" customHeight="1" x14ac:dyDescent="0.25">
      <c r="A517" s="5" t="s">
        <v>1006</v>
      </c>
      <c r="B517" s="6" t="s">
        <v>1007</v>
      </c>
      <c r="C517" s="7"/>
      <c r="D517" s="7"/>
      <c r="E517" s="7"/>
      <c r="F517" s="7"/>
      <c r="G517" s="7"/>
      <c r="H517" s="7"/>
      <c r="I517" s="7"/>
      <c r="J517" s="7">
        <v>331.54969999999997</v>
      </c>
      <c r="K517" s="7">
        <v>140.82300000000001</v>
      </c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9" customHeight="1" x14ac:dyDescent="0.25">
      <c r="A518" s="5" t="s">
        <v>996</v>
      </c>
      <c r="B518" s="6" t="s">
        <v>997</v>
      </c>
      <c r="C518" s="7">
        <v>583870.81999999995</v>
      </c>
      <c r="D518" s="7">
        <v>25.023</v>
      </c>
      <c r="E518" s="7">
        <v>10.2928</v>
      </c>
      <c r="F518" s="7">
        <v>4.1704999999999997</v>
      </c>
      <c r="G518" s="7">
        <v>37.534599999999998</v>
      </c>
      <c r="H518" s="7">
        <v>137.19229999999999</v>
      </c>
      <c r="I518" s="7">
        <v>33.314900000000002</v>
      </c>
      <c r="J518" s="7">
        <v>247.52809999999999</v>
      </c>
      <c r="K518" s="7">
        <v>72.801199999999994</v>
      </c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9" customHeight="1" x14ac:dyDescent="0.25">
      <c r="A519" s="5" t="s">
        <v>1008</v>
      </c>
      <c r="B519" s="6" t="s">
        <v>1009</v>
      </c>
      <c r="C519" s="7">
        <v>24327.764999999999</v>
      </c>
      <c r="D519" s="7">
        <v>1.6778</v>
      </c>
      <c r="E519" s="7">
        <v>0.44</v>
      </c>
      <c r="F519" s="7">
        <v>0</v>
      </c>
      <c r="G519" s="7">
        <v>1.6778</v>
      </c>
      <c r="H519" s="7">
        <v>0</v>
      </c>
      <c r="I519" s="7">
        <v>0</v>
      </c>
      <c r="J519" s="7">
        <v>3.7955999999999999</v>
      </c>
      <c r="K519" s="7">
        <v>2.1177999999999999</v>
      </c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9" customHeight="1" x14ac:dyDescent="0.25">
      <c r="A520" s="5" t="s">
        <v>1010</v>
      </c>
      <c r="B520" s="6" t="s">
        <v>1011</v>
      </c>
      <c r="C520" s="7">
        <v>170510</v>
      </c>
      <c r="D520" s="7">
        <v>11.7593</v>
      </c>
      <c r="E520" s="7">
        <v>3.0836000000000001</v>
      </c>
      <c r="F520" s="7">
        <v>0</v>
      </c>
      <c r="G520" s="7">
        <v>11.7593</v>
      </c>
      <c r="H520" s="7">
        <v>0</v>
      </c>
      <c r="I520" s="7">
        <v>47.8264</v>
      </c>
      <c r="J520" s="7">
        <v>74.428600000000003</v>
      </c>
      <c r="K520" s="7">
        <v>62.6693</v>
      </c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9" customHeight="1" x14ac:dyDescent="0.25">
      <c r="A521" s="5" t="s">
        <v>886</v>
      </c>
      <c r="B521" s="6" t="s">
        <v>887</v>
      </c>
      <c r="C521" s="7">
        <v>37159.815999999999</v>
      </c>
      <c r="D521" s="7">
        <v>2.5627</v>
      </c>
      <c r="E521" s="7">
        <v>0.67200000000000004</v>
      </c>
      <c r="F521" s="7">
        <v>0</v>
      </c>
      <c r="G521" s="7">
        <v>2.5627</v>
      </c>
      <c r="H521" s="7">
        <v>0</v>
      </c>
      <c r="I521" s="7">
        <v>0</v>
      </c>
      <c r="J521" s="7">
        <v>5.7973999999999997</v>
      </c>
      <c r="K521" s="7">
        <v>3.2347000000000001</v>
      </c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9" customHeight="1" x14ac:dyDescent="0.25">
      <c r="A522" s="5" t="s">
        <v>1012</v>
      </c>
      <c r="B522" s="6" t="s">
        <v>1013</v>
      </c>
      <c r="C522" s="7"/>
      <c r="D522" s="7"/>
      <c r="E522" s="7"/>
      <c r="F522" s="7"/>
      <c r="G522" s="7"/>
      <c r="H522" s="7"/>
      <c r="I522" s="7"/>
      <c r="J522" s="7">
        <v>786.07889999999998</v>
      </c>
      <c r="K522" s="7">
        <v>413.21230000000003</v>
      </c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 x14ac:dyDescent="0.25">
      <c r="A523" s="5" t="s">
        <v>1014</v>
      </c>
      <c r="B523" s="6" t="s">
        <v>1015</v>
      </c>
      <c r="C523" s="7">
        <v>427174.06660000002</v>
      </c>
      <c r="D523" s="7">
        <v>18.307500000000001</v>
      </c>
      <c r="E523" s="7">
        <v>7.5305</v>
      </c>
      <c r="F523" s="7">
        <v>3.0512000000000001</v>
      </c>
      <c r="G523" s="7">
        <v>27.461200000000002</v>
      </c>
      <c r="H523" s="7">
        <v>116.0082</v>
      </c>
      <c r="I523" s="7">
        <v>28.213999999999999</v>
      </c>
      <c r="J523" s="7">
        <v>200.57259999999999</v>
      </c>
      <c r="K523" s="7">
        <v>57.103200000000001</v>
      </c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9" customHeight="1" x14ac:dyDescent="0.25">
      <c r="A524" s="5" t="s">
        <v>1016</v>
      </c>
      <c r="B524" s="6" t="s">
        <v>1017</v>
      </c>
      <c r="C524" s="7">
        <v>3225898.75</v>
      </c>
      <c r="D524" s="7">
        <v>243.7346</v>
      </c>
      <c r="E524" s="7">
        <v>88.461299999999994</v>
      </c>
      <c r="F524" s="7">
        <v>0</v>
      </c>
      <c r="G524" s="7">
        <v>229.3972</v>
      </c>
      <c r="H524" s="7">
        <v>0</v>
      </c>
      <c r="I524" s="7">
        <v>23.9132</v>
      </c>
      <c r="J524" s="7">
        <v>585.50630000000001</v>
      </c>
      <c r="K524" s="7">
        <v>356.10910000000001</v>
      </c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9" customHeight="1" x14ac:dyDescent="0.25">
      <c r="A525" s="5" t="s">
        <v>1018</v>
      </c>
      <c r="B525" s="6" t="s">
        <v>1019</v>
      </c>
      <c r="C525" s="7"/>
      <c r="D525" s="7"/>
      <c r="E525" s="7"/>
      <c r="F525" s="7"/>
      <c r="G525" s="7"/>
      <c r="H525" s="7"/>
      <c r="I525" s="7"/>
      <c r="J525" s="7">
        <v>301.62110000000001</v>
      </c>
      <c r="K525" s="7">
        <v>126.5545</v>
      </c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9" customHeight="1" x14ac:dyDescent="0.25">
      <c r="A526" s="5" t="s">
        <v>1020</v>
      </c>
      <c r="B526" s="6" t="s">
        <v>1021</v>
      </c>
      <c r="C526" s="7">
        <v>404998.81329999998</v>
      </c>
      <c r="D526" s="7">
        <v>17.357099999999999</v>
      </c>
      <c r="E526" s="7">
        <v>7.1395999999999997</v>
      </c>
      <c r="F526" s="7">
        <v>2.8927999999999998</v>
      </c>
      <c r="G526" s="7">
        <v>26.035599999999999</v>
      </c>
      <c r="H526" s="7">
        <v>116.0082</v>
      </c>
      <c r="I526" s="7">
        <v>33.314900000000002</v>
      </c>
      <c r="J526" s="7">
        <v>202.7482</v>
      </c>
      <c r="K526" s="7">
        <v>60.7044</v>
      </c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9" customHeight="1" x14ac:dyDescent="0.25">
      <c r="A527" s="5" t="s">
        <v>1022</v>
      </c>
      <c r="B527" s="6" t="s">
        <v>1023</v>
      </c>
      <c r="C527" s="7">
        <v>495341.58</v>
      </c>
      <c r="D527" s="7">
        <v>33.022799999999997</v>
      </c>
      <c r="E527" s="7">
        <v>8.9140999999999995</v>
      </c>
      <c r="F527" s="7">
        <v>0</v>
      </c>
      <c r="G527" s="7">
        <v>33.022799999999997</v>
      </c>
      <c r="H527" s="7">
        <v>0</v>
      </c>
      <c r="I527" s="7">
        <v>23.9132</v>
      </c>
      <c r="J527" s="7">
        <v>98.872900000000001</v>
      </c>
      <c r="K527" s="7">
        <v>65.850099999999998</v>
      </c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9" customHeight="1" x14ac:dyDescent="0.25">
      <c r="A528" s="5" t="s">
        <v>1024</v>
      </c>
      <c r="B528" s="6" t="s">
        <v>1025</v>
      </c>
      <c r="C528" s="7"/>
      <c r="D528" s="7"/>
      <c r="E528" s="7"/>
      <c r="F528" s="7"/>
      <c r="G528" s="7"/>
      <c r="H528" s="7"/>
      <c r="I528" s="7"/>
      <c r="J528" s="7">
        <v>591.89670000000001</v>
      </c>
      <c r="K528" s="7">
        <v>281.67590000000001</v>
      </c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9" customHeight="1" x14ac:dyDescent="0.25">
      <c r="A529" s="5" t="s">
        <v>996</v>
      </c>
      <c r="B529" s="6" t="s">
        <v>997</v>
      </c>
      <c r="C529" s="7">
        <v>583870.81999999995</v>
      </c>
      <c r="D529" s="7">
        <v>25.023</v>
      </c>
      <c r="E529" s="7">
        <v>10.2928</v>
      </c>
      <c r="F529" s="7">
        <v>4.1704999999999997</v>
      </c>
      <c r="G529" s="7">
        <v>37.534599999999998</v>
      </c>
      <c r="H529" s="7">
        <v>137.19229999999999</v>
      </c>
      <c r="I529" s="7">
        <v>33.314900000000002</v>
      </c>
      <c r="J529" s="7">
        <v>247.52809999999999</v>
      </c>
      <c r="K529" s="7">
        <v>72.801199999999994</v>
      </c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9" customHeight="1" x14ac:dyDescent="0.25">
      <c r="A530" s="5" t="s">
        <v>1026</v>
      </c>
      <c r="B530" s="6" t="s">
        <v>1027</v>
      </c>
      <c r="C530" s="7">
        <v>1693673.34</v>
      </c>
      <c r="D530" s="7">
        <v>135.4939</v>
      </c>
      <c r="E530" s="7">
        <v>31.349900000000002</v>
      </c>
      <c r="F530" s="7">
        <v>0</v>
      </c>
      <c r="G530" s="7">
        <v>135.4939</v>
      </c>
      <c r="H530" s="7">
        <v>0</v>
      </c>
      <c r="I530" s="7">
        <v>42.030900000000003</v>
      </c>
      <c r="J530" s="7">
        <v>344.36860000000001</v>
      </c>
      <c r="K530" s="7">
        <v>208.87469999999999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9" customHeight="1" x14ac:dyDescent="0.25">
      <c r="A531" s="5" t="s">
        <v>1028</v>
      </c>
      <c r="B531" s="6" t="s">
        <v>1029</v>
      </c>
      <c r="C531" s="7"/>
      <c r="D531" s="7"/>
      <c r="E531" s="7"/>
      <c r="F531" s="7"/>
      <c r="G531" s="7"/>
      <c r="H531" s="7"/>
      <c r="I531" s="7"/>
      <c r="J531" s="7">
        <v>331.62360000000001</v>
      </c>
      <c r="K531" s="7">
        <v>125.95359999999999</v>
      </c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 x14ac:dyDescent="0.25">
      <c r="A532" s="5" t="s">
        <v>794</v>
      </c>
      <c r="B532" s="6" t="s">
        <v>795</v>
      </c>
      <c r="C532" s="7">
        <v>538862.84660000005</v>
      </c>
      <c r="D532" s="7">
        <v>23.094100000000001</v>
      </c>
      <c r="E532" s="7">
        <v>9.4993999999999996</v>
      </c>
      <c r="F532" s="7">
        <v>3.8490000000000002</v>
      </c>
      <c r="G532" s="7">
        <v>34.641199999999998</v>
      </c>
      <c r="H532" s="7">
        <v>137.19229999999999</v>
      </c>
      <c r="I532" s="7">
        <v>28.213999999999999</v>
      </c>
      <c r="J532" s="7">
        <v>236.49</v>
      </c>
      <c r="K532" s="7">
        <v>64.656499999999994</v>
      </c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9" customHeight="1" x14ac:dyDescent="0.25">
      <c r="A533" s="5" t="s">
        <v>1030</v>
      </c>
      <c r="B533" s="6" t="s">
        <v>1031</v>
      </c>
      <c r="C533" s="7">
        <v>398519.08289999998</v>
      </c>
      <c r="D533" s="7">
        <v>30.076899999999998</v>
      </c>
      <c r="E533" s="7">
        <v>7.3070000000000004</v>
      </c>
      <c r="F533" s="7">
        <v>0</v>
      </c>
      <c r="G533" s="7">
        <v>33.836500000000001</v>
      </c>
      <c r="H533" s="7">
        <v>0</v>
      </c>
      <c r="I533" s="7">
        <v>23.9132</v>
      </c>
      <c r="J533" s="7">
        <v>95.133600000000001</v>
      </c>
      <c r="K533" s="7">
        <v>61.2971</v>
      </c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J1"/>
    <mergeCell ref="B2:J2"/>
  </mergeCells>
  <pageMargins left="0.7" right="0.7" top="0.75" bottom="0.75" header="0" footer="0"/>
  <pageSetup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5" defaultRowHeight="15" customHeight="1" x14ac:dyDescent="0.2"/>
  <cols>
    <col min="1" max="1" width="12.5" customWidth="1"/>
    <col min="2" max="2" width="65" customWidth="1"/>
    <col min="3" max="3" width="12.5" customWidth="1"/>
    <col min="4" max="4" width="17.1640625" customWidth="1"/>
    <col min="5" max="5" width="23" customWidth="1"/>
    <col min="6" max="6" width="16.6640625" customWidth="1"/>
    <col min="7" max="7" width="23" customWidth="1"/>
    <col min="8" max="26" width="13.33203125" customWidth="1"/>
  </cols>
  <sheetData>
    <row r="1" spans="1:26" ht="21" customHeight="1" x14ac:dyDescent="0.25">
      <c r="A1" s="99" t="s">
        <v>1</v>
      </c>
      <c r="B1" s="100" t="s">
        <v>2</v>
      </c>
      <c r="C1" s="97"/>
      <c r="D1" s="97"/>
      <c r="E1" s="97"/>
      <c r="F1" s="97"/>
      <c r="G1" s="99" t="s">
        <v>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.75" customHeight="1" x14ac:dyDescent="0.25">
      <c r="A2" s="97"/>
      <c r="B2" s="97"/>
      <c r="C2" s="97"/>
      <c r="D2" s="97"/>
      <c r="E2" s="97"/>
      <c r="F2" s="97"/>
      <c r="G2" s="9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101" t="s">
        <v>4</v>
      </c>
      <c r="B3" s="97"/>
      <c r="C3" s="97"/>
      <c r="D3" s="97"/>
      <c r="E3" s="97"/>
      <c r="F3" s="97"/>
      <c r="G3" s="9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101" t="s">
        <v>1032</v>
      </c>
      <c r="B4" s="97"/>
      <c r="C4" s="97"/>
      <c r="D4" s="97"/>
      <c r="E4" s="97"/>
      <c r="F4" s="97"/>
      <c r="G4" s="9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3.75" customHeight="1" x14ac:dyDescent="0.25">
      <c r="A5" s="8" t="s">
        <v>5</v>
      </c>
      <c r="B5" s="8" t="s">
        <v>6</v>
      </c>
      <c r="C5" s="8" t="s">
        <v>0</v>
      </c>
      <c r="D5" s="8" t="s">
        <v>1033</v>
      </c>
      <c r="E5" s="8" t="s">
        <v>1034</v>
      </c>
      <c r="F5" s="8" t="s">
        <v>1035</v>
      </c>
      <c r="G5" s="8" t="s">
        <v>1036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9" t="s">
        <v>1037</v>
      </c>
      <c r="B6" s="10" t="s">
        <v>1038</v>
      </c>
      <c r="C6" s="2" t="s">
        <v>1039</v>
      </c>
      <c r="D6" s="11">
        <v>8.4671000000000003</v>
      </c>
      <c r="E6" s="12">
        <v>1.8899490000000001</v>
      </c>
      <c r="F6" s="11">
        <v>24.4694</v>
      </c>
      <c r="G6" s="12"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9" t="s">
        <v>1040</v>
      </c>
      <c r="B7" s="10" t="s">
        <v>1041</v>
      </c>
      <c r="C7" s="2" t="s">
        <v>1039</v>
      </c>
      <c r="D7" s="11">
        <v>10.1327</v>
      </c>
      <c r="E7" s="12">
        <v>1.8477699999999999</v>
      </c>
      <c r="F7" s="11">
        <v>28.855499999999999</v>
      </c>
      <c r="G7" s="12"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9" t="s">
        <v>1042</v>
      </c>
      <c r="B8" s="10" t="s">
        <v>1043</v>
      </c>
      <c r="C8" s="2" t="s">
        <v>1044</v>
      </c>
      <c r="D8" s="11">
        <v>2756.6</v>
      </c>
      <c r="E8" s="12">
        <v>1.200072</v>
      </c>
      <c r="F8" s="11">
        <v>6064.7183999999997</v>
      </c>
      <c r="G8" s="12">
        <v>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9" t="s">
        <v>1045</v>
      </c>
      <c r="B9" s="10" t="s">
        <v>1046</v>
      </c>
      <c r="C9" s="2" t="s">
        <v>1044</v>
      </c>
      <c r="D9" s="11">
        <v>2002.0586000000001</v>
      </c>
      <c r="E9" s="12">
        <v>1.3640380000000001</v>
      </c>
      <c r="F9" s="11">
        <v>4732.9426000000003</v>
      </c>
      <c r="G9" s="12">
        <v>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9" t="s">
        <v>1047</v>
      </c>
      <c r="B10" s="10" t="s">
        <v>1048</v>
      </c>
      <c r="C10" s="2" t="s">
        <v>1039</v>
      </c>
      <c r="D10" s="11">
        <v>11.58</v>
      </c>
      <c r="E10" s="12">
        <v>1.6827540000000001</v>
      </c>
      <c r="F10" s="11">
        <v>31.066199999999998</v>
      </c>
      <c r="G10" s="12"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9" t="s">
        <v>1049</v>
      </c>
      <c r="B11" s="10" t="s">
        <v>1050</v>
      </c>
      <c r="C11" s="2" t="s">
        <v>1044</v>
      </c>
      <c r="D11" s="11">
        <v>2002.1523</v>
      </c>
      <c r="E11" s="12">
        <v>1.362652</v>
      </c>
      <c r="F11" s="11">
        <v>4730.3891000000003</v>
      </c>
      <c r="G11" s="12"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9" t="s">
        <v>1051</v>
      </c>
      <c r="B12" s="10" t="s">
        <v>1052</v>
      </c>
      <c r="C12" s="2" t="s">
        <v>1039</v>
      </c>
      <c r="D12" s="11">
        <v>11.58</v>
      </c>
      <c r="E12" s="12">
        <v>1.7616339999999999</v>
      </c>
      <c r="F12" s="11">
        <v>31.979700000000001</v>
      </c>
      <c r="G12" s="12"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9" t="s">
        <v>1053</v>
      </c>
      <c r="B13" s="10" t="s">
        <v>1054</v>
      </c>
      <c r="C13" s="2" t="s">
        <v>1039</v>
      </c>
      <c r="D13" s="11">
        <v>9.4479000000000006</v>
      </c>
      <c r="E13" s="12">
        <v>1.819358</v>
      </c>
      <c r="F13" s="11">
        <v>26.637</v>
      </c>
      <c r="G13" s="12"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9" t="s">
        <v>1055</v>
      </c>
      <c r="B14" s="10" t="s">
        <v>1056</v>
      </c>
      <c r="C14" s="2" t="s">
        <v>1044</v>
      </c>
      <c r="D14" s="11">
        <v>4684.1980999999996</v>
      </c>
      <c r="E14" s="12">
        <v>0.99670199999999998</v>
      </c>
      <c r="F14" s="11">
        <v>9352.9477000000006</v>
      </c>
      <c r="G14" s="12"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9" t="s">
        <v>1057</v>
      </c>
      <c r="B15" s="10" t="s">
        <v>1058</v>
      </c>
      <c r="C15" s="2" t="s">
        <v>1039</v>
      </c>
      <c r="D15" s="11">
        <v>12.023999999999999</v>
      </c>
      <c r="E15" s="12">
        <v>1.7164459999999999</v>
      </c>
      <c r="F15" s="11">
        <v>32.662500000000001</v>
      </c>
      <c r="G15" s="12"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9" t="s">
        <v>1059</v>
      </c>
      <c r="B16" s="10" t="s">
        <v>1060</v>
      </c>
      <c r="C16" s="2" t="s">
        <v>1044</v>
      </c>
      <c r="D16" s="11">
        <v>4357.4651000000003</v>
      </c>
      <c r="E16" s="12">
        <v>1.0368930000000001</v>
      </c>
      <c r="F16" s="11">
        <v>8875.6900999999998</v>
      </c>
      <c r="G16" s="12"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9" t="s">
        <v>1061</v>
      </c>
      <c r="B17" s="10" t="s">
        <v>1062</v>
      </c>
      <c r="C17" s="2" t="s">
        <v>1044</v>
      </c>
      <c r="D17" s="11">
        <v>12749.699000000001</v>
      </c>
      <c r="E17" s="12">
        <v>0.85454300000000005</v>
      </c>
      <c r="F17" s="11">
        <v>23644.865000000002</v>
      </c>
      <c r="G17" s="12"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9" t="s">
        <v>1063</v>
      </c>
      <c r="B18" s="10" t="s">
        <v>1064</v>
      </c>
      <c r="C18" s="2" t="s">
        <v>1044</v>
      </c>
      <c r="D18" s="11">
        <v>1432.3199</v>
      </c>
      <c r="E18" s="12">
        <v>1.5064660000000001</v>
      </c>
      <c r="F18" s="11">
        <v>3590.0610999999999</v>
      </c>
      <c r="G18" s="12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9" t="s">
        <v>1065</v>
      </c>
      <c r="B19" s="10" t="s">
        <v>1066</v>
      </c>
      <c r="C19" s="2" t="s">
        <v>1039</v>
      </c>
      <c r="D19" s="11">
        <v>7.75</v>
      </c>
      <c r="E19" s="12">
        <v>1.9608559999999999</v>
      </c>
      <c r="F19" s="11">
        <v>22.9466</v>
      </c>
      <c r="G19" s="12"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9" t="s">
        <v>1067</v>
      </c>
      <c r="B20" s="10" t="s">
        <v>1068</v>
      </c>
      <c r="C20" s="2" t="s">
        <v>1044</v>
      </c>
      <c r="D20" s="11">
        <v>12749.699000000001</v>
      </c>
      <c r="E20" s="12">
        <v>0.85454300000000005</v>
      </c>
      <c r="F20" s="11">
        <v>23644.865000000002</v>
      </c>
      <c r="G20" s="12"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9" t="s">
        <v>1069</v>
      </c>
      <c r="B21" s="10" t="s">
        <v>1070</v>
      </c>
      <c r="C21" s="2" t="s">
        <v>1039</v>
      </c>
      <c r="D21" s="11">
        <v>9.4471000000000007</v>
      </c>
      <c r="E21" s="12">
        <v>1.8107120000000001</v>
      </c>
      <c r="F21" s="11">
        <v>26.553000000000001</v>
      </c>
      <c r="G21" s="12"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9" t="s">
        <v>1071</v>
      </c>
      <c r="B22" s="10" t="s">
        <v>1072</v>
      </c>
      <c r="C22" s="2" t="s">
        <v>1039</v>
      </c>
      <c r="D22" s="11">
        <v>11.58</v>
      </c>
      <c r="E22" s="12">
        <v>1.693954</v>
      </c>
      <c r="F22" s="11">
        <v>31.195900000000002</v>
      </c>
      <c r="G22" s="12"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9" t="s">
        <v>1073</v>
      </c>
      <c r="B23" s="10" t="s">
        <v>1074</v>
      </c>
      <c r="C23" s="2" t="s">
        <v>1039</v>
      </c>
      <c r="D23" s="11">
        <v>11.58</v>
      </c>
      <c r="E23" s="12">
        <v>1.685694</v>
      </c>
      <c r="F23" s="11">
        <v>31.100300000000001</v>
      </c>
      <c r="G23" s="12"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9" t="s">
        <v>1075</v>
      </c>
      <c r="B24" s="10" t="s">
        <v>1076</v>
      </c>
      <c r="C24" s="2" t="s">
        <v>1039</v>
      </c>
      <c r="D24" s="11">
        <v>7.8606999999999996</v>
      </c>
      <c r="E24" s="12">
        <v>1.948388</v>
      </c>
      <c r="F24" s="11">
        <v>23.176300000000001</v>
      </c>
      <c r="G24" s="12"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9" t="s">
        <v>1077</v>
      </c>
      <c r="B25" s="10" t="s">
        <v>1078</v>
      </c>
      <c r="C25" s="2" t="s">
        <v>1039</v>
      </c>
      <c r="D25" s="11">
        <v>15.48</v>
      </c>
      <c r="E25" s="12">
        <v>1.5416650000000001</v>
      </c>
      <c r="F25" s="11">
        <v>39.344900000000003</v>
      </c>
      <c r="G25" s="12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9" t="s">
        <v>1079</v>
      </c>
      <c r="B26" s="10" t="s">
        <v>1080</v>
      </c>
      <c r="C26" s="2" t="s">
        <v>1044</v>
      </c>
      <c r="D26" s="11">
        <v>8538.6712000000007</v>
      </c>
      <c r="E26" s="12">
        <v>0.89566699999999999</v>
      </c>
      <c r="F26" s="11">
        <v>16186.477199999999</v>
      </c>
      <c r="G26" s="12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9" t="s">
        <v>1081</v>
      </c>
      <c r="B27" s="10" t="s">
        <v>1082</v>
      </c>
      <c r="C27" s="2" t="s">
        <v>1044</v>
      </c>
      <c r="D27" s="11">
        <v>1731.4395</v>
      </c>
      <c r="E27" s="12">
        <v>1.680707</v>
      </c>
      <c r="F27" s="11">
        <v>5160.9138000000003</v>
      </c>
      <c r="G27" s="12">
        <v>0.3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9" t="s">
        <v>1083</v>
      </c>
      <c r="B28" s="10" t="s">
        <v>1084</v>
      </c>
      <c r="C28" s="2" t="s">
        <v>1039</v>
      </c>
      <c r="D28" s="11">
        <v>12.53</v>
      </c>
      <c r="E28" s="12">
        <v>1.7107380000000001</v>
      </c>
      <c r="F28" s="11">
        <v>33.965499999999999</v>
      </c>
      <c r="G28" s="12"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9" t="s">
        <v>1085</v>
      </c>
      <c r="B29" s="10" t="s">
        <v>1086</v>
      </c>
      <c r="C29" s="2" t="s">
        <v>1044</v>
      </c>
      <c r="D29" s="11">
        <v>2547.6</v>
      </c>
      <c r="E29" s="12">
        <v>1.22567</v>
      </c>
      <c r="F29" s="11">
        <v>5670.1167999999998</v>
      </c>
      <c r="G29" s="12"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9" t="s">
        <v>1087</v>
      </c>
      <c r="B30" s="10" t="s">
        <v>1088</v>
      </c>
      <c r="C30" s="2" t="s">
        <v>1039</v>
      </c>
      <c r="D30" s="11">
        <v>53.058700000000002</v>
      </c>
      <c r="E30" s="12">
        <v>1.21516</v>
      </c>
      <c r="F30" s="11">
        <v>117.5335</v>
      </c>
      <c r="G30" s="12"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9" t="s">
        <v>1089</v>
      </c>
      <c r="B31" s="10" t="s">
        <v>1090</v>
      </c>
      <c r="C31" s="2" t="s">
        <v>1044</v>
      </c>
      <c r="D31" s="11">
        <v>4408.8626999999997</v>
      </c>
      <c r="E31" s="12">
        <v>0.99996499999999999</v>
      </c>
      <c r="F31" s="11">
        <v>8817.5709999999999</v>
      </c>
      <c r="G31" s="12"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9" t="s">
        <v>1091</v>
      </c>
      <c r="B32" s="10" t="s">
        <v>1092</v>
      </c>
      <c r="C32" s="2" t="s">
        <v>1044</v>
      </c>
      <c r="D32" s="11">
        <v>7065.88</v>
      </c>
      <c r="E32" s="12">
        <v>0.93252100000000004</v>
      </c>
      <c r="F32" s="11">
        <v>13654.9614</v>
      </c>
      <c r="G32" s="12"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9" t="s">
        <v>1093</v>
      </c>
      <c r="B33" s="10" t="s">
        <v>1094</v>
      </c>
      <c r="C33" s="2" t="s">
        <v>1044</v>
      </c>
      <c r="D33" s="11">
        <v>1707.69</v>
      </c>
      <c r="E33" s="12">
        <v>1.4705440000000001</v>
      </c>
      <c r="F33" s="11">
        <v>4218.9232000000002</v>
      </c>
      <c r="G33" s="12"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9" t="s">
        <v>1095</v>
      </c>
      <c r="B34" s="10" t="s">
        <v>1096</v>
      </c>
      <c r="C34" s="2" t="s">
        <v>1039</v>
      </c>
      <c r="D34" s="11">
        <v>8.2693999999999992</v>
      </c>
      <c r="E34" s="12">
        <v>1.8917729999999999</v>
      </c>
      <c r="F34" s="11">
        <v>23.9132</v>
      </c>
      <c r="G34" s="12"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9" t="s">
        <v>1097</v>
      </c>
      <c r="B35" s="10" t="s">
        <v>1098</v>
      </c>
      <c r="C35" s="2" t="s">
        <v>1044</v>
      </c>
      <c r="D35" s="11">
        <v>5937.7021999999997</v>
      </c>
      <c r="E35" s="12">
        <v>0.93451700000000004</v>
      </c>
      <c r="F35" s="11">
        <v>11486.585800000001</v>
      </c>
      <c r="G35" s="12"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9" t="s">
        <v>1099</v>
      </c>
      <c r="B36" s="10" t="s">
        <v>1100</v>
      </c>
      <c r="C36" s="2" t="s">
        <v>1039</v>
      </c>
      <c r="D36" s="11">
        <v>12.0733</v>
      </c>
      <c r="E36" s="12">
        <v>1.643354</v>
      </c>
      <c r="F36" s="11">
        <v>31.914000000000001</v>
      </c>
      <c r="G36" s="12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9" t="s">
        <v>1101</v>
      </c>
      <c r="B37" s="10" t="s">
        <v>1102</v>
      </c>
      <c r="C37" s="2" t="s">
        <v>1039</v>
      </c>
      <c r="D37" s="11">
        <v>16.9785</v>
      </c>
      <c r="E37" s="12">
        <v>1.4755419999999999</v>
      </c>
      <c r="F37" s="11">
        <v>42.030900000000003</v>
      </c>
      <c r="G37" s="12"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9" t="s">
        <v>1103</v>
      </c>
      <c r="B38" s="10" t="s">
        <v>1104</v>
      </c>
      <c r="C38" s="2" t="s">
        <v>1039</v>
      </c>
      <c r="D38" s="11">
        <v>8.4671000000000003</v>
      </c>
      <c r="E38" s="12">
        <v>1.8843529999999999</v>
      </c>
      <c r="F38" s="11">
        <v>24.4221</v>
      </c>
      <c r="G38" s="12"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9" t="s">
        <v>1105</v>
      </c>
      <c r="B39" s="10" t="s">
        <v>1106</v>
      </c>
      <c r="C39" s="2" t="s">
        <v>1044</v>
      </c>
      <c r="D39" s="11">
        <v>3594.6460999999999</v>
      </c>
      <c r="E39" s="12">
        <v>1.071218</v>
      </c>
      <c r="F39" s="11">
        <v>7445.2956999999997</v>
      </c>
      <c r="G39" s="12"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9" t="s">
        <v>1107</v>
      </c>
      <c r="B40" s="10" t="s">
        <v>1108</v>
      </c>
      <c r="C40" s="2" t="s">
        <v>1044</v>
      </c>
      <c r="D40" s="11">
        <v>2146.73</v>
      </c>
      <c r="E40" s="12">
        <v>1.2538450000000001</v>
      </c>
      <c r="F40" s="11">
        <v>4838.3966</v>
      </c>
      <c r="G40" s="12"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9" t="s">
        <v>1109</v>
      </c>
      <c r="B41" s="10" t="s">
        <v>1110</v>
      </c>
      <c r="C41" s="2" t="s">
        <v>1044</v>
      </c>
      <c r="D41" s="11">
        <v>1707.69</v>
      </c>
      <c r="E41" s="12">
        <v>1.437082</v>
      </c>
      <c r="F41" s="11">
        <v>4161.7804999999998</v>
      </c>
      <c r="G41" s="12"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9" t="s">
        <v>1111</v>
      </c>
      <c r="B42" s="10" t="s">
        <v>1112</v>
      </c>
      <c r="C42" s="2" t="s">
        <v>1044</v>
      </c>
      <c r="D42" s="11">
        <v>9843.5398000000005</v>
      </c>
      <c r="E42" s="12">
        <v>0.87026000000000003</v>
      </c>
      <c r="F42" s="11">
        <v>18409.9787</v>
      </c>
      <c r="G42" s="12"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9" t="s">
        <v>1113</v>
      </c>
      <c r="B43" s="10" t="s">
        <v>1114</v>
      </c>
      <c r="C43" s="2" t="s">
        <v>1039</v>
      </c>
      <c r="D43" s="11">
        <v>9.8999000000000006</v>
      </c>
      <c r="E43" s="12">
        <v>2.1206070000000001</v>
      </c>
      <c r="F43" s="11">
        <v>33.863599999999998</v>
      </c>
      <c r="G43" s="12">
        <v>0.3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9" t="s">
        <v>1115</v>
      </c>
      <c r="B44" s="10" t="s">
        <v>1116</v>
      </c>
      <c r="C44" s="2" t="s">
        <v>1039</v>
      </c>
      <c r="D44" s="11">
        <v>8.4671000000000003</v>
      </c>
      <c r="E44" s="12">
        <v>1.8623689999999999</v>
      </c>
      <c r="F44" s="11">
        <v>24.235900000000001</v>
      </c>
      <c r="G44" s="12"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9" t="s">
        <v>1117</v>
      </c>
      <c r="B45" s="10" t="s">
        <v>1118</v>
      </c>
      <c r="C45" s="2" t="s">
        <v>1044</v>
      </c>
      <c r="D45" s="11">
        <v>1711.9432999999999</v>
      </c>
      <c r="E45" s="12">
        <v>1.406466</v>
      </c>
      <c r="F45" s="11">
        <v>4119.7332999999999</v>
      </c>
      <c r="G45" s="12"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9" t="s">
        <v>1119</v>
      </c>
      <c r="B46" s="10" t="s">
        <v>1120</v>
      </c>
      <c r="C46" s="2" t="s">
        <v>1044</v>
      </c>
      <c r="D46" s="11">
        <v>2001.6548</v>
      </c>
      <c r="E46" s="12">
        <v>1.289828</v>
      </c>
      <c r="F46" s="11">
        <v>4583.4452000000001</v>
      </c>
      <c r="G46" s="12"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9" t="s">
        <v>1121</v>
      </c>
      <c r="B47" s="10" t="s">
        <v>1122</v>
      </c>
      <c r="C47" s="2" t="s">
        <v>1039</v>
      </c>
      <c r="D47" s="11">
        <v>8.8933</v>
      </c>
      <c r="E47" s="12">
        <v>1.7513909999999999</v>
      </c>
      <c r="F47" s="11">
        <v>24.468900000000001</v>
      </c>
      <c r="G47" s="12"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9" t="s">
        <v>1123</v>
      </c>
      <c r="B48" s="10" t="s">
        <v>1124</v>
      </c>
      <c r="C48" s="2" t="s">
        <v>1044</v>
      </c>
      <c r="D48" s="11">
        <v>1956.5247999999999</v>
      </c>
      <c r="E48" s="12">
        <v>1.3012729999999999</v>
      </c>
      <c r="F48" s="11">
        <v>4502.4975999999997</v>
      </c>
      <c r="G48" s="12"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9" t="s">
        <v>1125</v>
      </c>
      <c r="B49" s="10" t="s">
        <v>1126</v>
      </c>
      <c r="C49" s="2" t="s">
        <v>1044</v>
      </c>
      <c r="D49" s="11">
        <v>2588.1235999999999</v>
      </c>
      <c r="E49" s="12">
        <v>1.21932</v>
      </c>
      <c r="F49" s="11">
        <v>5743.8743999999997</v>
      </c>
      <c r="G49" s="12"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9" t="s">
        <v>1127</v>
      </c>
      <c r="B50" s="10" t="s">
        <v>1128</v>
      </c>
      <c r="C50" s="2" t="s">
        <v>1039</v>
      </c>
      <c r="D50" s="11">
        <v>7.8606999999999996</v>
      </c>
      <c r="E50" s="12">
        <v>1.959827</v>
      </c>
      <c r="F50" s="11">
        <v>23.266300000000001</v>
      </c>
      <c r="G50" s="12"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9" t="s">
        <v>1129</v>
      </c>
      <c r="B51" s="10" t="s">
        <v>1130</v>
      </c>
      <c r="C51" s="2" t="s">
        <v>1039</v>
      </c>
      <c r="D51" s="11">
        <v>8.4671000000000003</v>
      </c>
      <c r="E51" s="12">
        <v>1.8725320000000001</v>
      </c>
      <c r="F51" s="11">
        <v>24.321999999999999</v>
      </c>
      <c r="G51" s="12">
        <v>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9" t="s">
        <v>1131</v>
      </c>
      <c r="B52" s="10" t="s">
        <v>1132</v>
      </c>
      <c r="C52" s="2" t="s">
        <v>1044</v>
      </c>
      <c r="D52" s="11">
        <v>11149.0789</v>
      </c>
      <c r="E52" s="12">
        <v>0.86234500000000003</v>
      </c>
      <c r="F52" s="11">
        <v>20763.4313</v>
      </c>
      <c r="G52" s="12"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9" t="s">
        <v>1133</v>
      </c>
      <c r="B53" s="10" t="s">
        <v>1134</v>
      </c>
      <c r="C53" s="2" t="s">
        <v>1044</v>
      </c>
      <c r="D53" s="11">
        <v>2912.2633999999998</v>
      </c>
      <c r="E53" s="12">
        <v>1.174158</v>
      </c>
      <c r="F53" s="11">
        <v>6331.7206999999999</v>
      </c>
      <c r="G53" s="12"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9" t="s">
        <v>1135</v>
      </c>
      <c r="B54" s="10" t="s">
        <v>1136</v>
      </c>
      <c r="C54" s="2" t="s">
        <v>1039</v>
      </c>
      <c r="D54" s="11">
        <v>10.414199999999999</v>
      </c>
      <c r="E54" s="12">
        <v>1.709187</v>
      </c>
      <c r="F54" s="11">
        <v>28.213999999999999</v>
      </c>
      <c r="G54" s="12"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9" t="s">
        <v>1137</v>
      </c>
      <c r="B55" s="10" t="s">
        <v>1138</v>
      </c>
      <c r="C55" s="2" t="s">
        <v>1044</v>
      </c>
      <c r="D55" s="11">
        <v>3658.3957999999998</v>
      </c>
      <c r="E55" s="12">
        <v>1.094095</v>
      </c>
      <c r="F55" s="11">
        <v>7661.0282999999999</v>
      </c>
      <c r="G55" s="12"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9" t="s">
        <v>1139</v>
      </c>
      <c r="B56" s="10" t="s">
        <v>1140</v>
      </c>
      <c r="C56" s="2" t="s">
        <v>1044</v>
      </c>
      <c r="D56" s="11">
        <v>4357.4651000000003</v>
      </c>
      <c r="E56" s="12">
        <v>1.0368930000000001</v>
      </c>
      <c r="F56" s="11">
        <v>8875.6900999999998</v>
      </c>
      <c r="G56" s="12">
        <v>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9" t="s">
        <v>1141</v>
      </c>
      <c r="B57" s="10" t="s">
        <v>1142</v>
      </c>
      <c r="C57" s="2" t="s">
        <v>1039</v>
      </c>
      <c r="D57" s="11">
        <v>9.2487999999999992</v>
      </c>
      <c r="E57" s="12">
        <v>1.786959</v>
      </c>
      <c r="F57" s="11">
        <v>25.776</v>
      </c>
      <c r="G57" s="12">
        <v>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9" t="s">
        <v>1143</v>
      </c>
      <c r="B58" s="10" t="s">
        <v>1144</v>
      </c>
      <c r="C58" s="2" t="s">
        <v>1039</v>
      </c>
      <c r="D58" s="11">
        <v>12.8385</v>
      </c>
      <c r="E58" s="12">
        <v>1.5949279999999999</v>
      </c>
      <c r="F58" s="11">
        <v>33.314900000000002</v>
      </c>
      <c r="G58" s="12">
        <v>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9" t="s">
        <v>1145</v>
      </c>
      <c r="B59" s="10" t="s">
        <v>1146</v>
      </c>
      <c r="C59" s="2" t="s">
        <v>1044</v>
      </c>
      <c r="D59" s="11">
        <v>2520.4591999999998</v>
      </c>
      <c r="E59" s="12">
        <v>1.2353510000000001</v>
      </c>
      <c r="F59" s="11">
        <v>5634.1108999999997</v>
      </c>
      <c r="G59" s="12"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9" t="s">
        <v>1147</v>
      </c>
      <c r="B60" s="10" t="s">
        <v>1148</v>
      </c>
      <c r="C60" s="2" t="s">
        <v>1044</v>
      </c>
      <c r="D60" s="11">
        <v>3267.4989</v>
      </c>
      <c r="E60" s="12">
        <v>1.1291359999999999</v>
      </c>
      <c r="F60" s="11">
        <v>6956.9494999999997</v>
      </c>
      <c r="G60" s="12"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9" t="s">
        <v>1149</v>
      </c>
      <c r="B61" s="10" t="s">
        <v>1150</v>
      </c>
      <c r="C61" s="2" t="s">
        <v>1044</v>
      </c>
      <c r="D61" s="11">
        <v>2593.8973000000001</v>
      </c>
      <c r="E61" s="12">
        <v>1.180186</v>
      </c>
      <c r="F61" s="11">
        <v>5655.1785</v>
      </c>
      <c r="G61" s="12"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9" t="s">
        <v>1151</v>
      </c>
      <c r="B62" s="10" t="s">
        <v>1152</v>
      </c>
      <c r="C62" s="2" t="s">
        <v>1044</v>
      </c>
      <c r="D62" s="11">
        <v>3276.33</v>
      </c>
      <c r="E62" s="12">
        <v>1.0802579999999999</v>
      </c>
      <c r="F62" s="11">
        <v>6815.6116000000002</v>
      </c>
      <c r="G62" s="12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9" t="s">
        <v>1153</v>
      </c>
      <c r="B63" s="10" t="s">
        <v>1154</v>
      </c>
      <c r="C63" s="2" t="s">
        <v>1039</v>
      </c>
      <c r="D63" s="11">
        <v>16.629100000000001</v>
      </c>
      <c r="E63" s="12">
        <v>1.4982359999999999</v>
      </c>
      <c r="F63" s="11">
        <v>41.543399999999998</v>
      </c>
      <c r="G63" s="12">
        <v>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9" t="s">
        <v>1155</v>
      </c>
      <c r="B64" s="10" t="s">
        <v>1156</v>
      </c>
      <c r="C64" s="2" t="s">
        <v>1044</v>
      </c>
      <c r="D64" s="11">
        <v>4685.13</v>
      </c>
      <c r="E64" s="12">
        <v>0.99665599999999999</v>
      </c>
      <c r="F64" s="11">
        <v>9354.5928999999996</v>
      </c>
      <c r="G64" s="12"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9" t="s">
        <v>1157</v>
      </c>
      <c r="B65" s="10" t="s">
        <v>1158</v>
      </c>
      <c r="C65" s="2" t="s">
        <v>1044</v>
      </c>
      <c r="D65" s="11">
        <v>4357.4651000000003</v>
      </c>
      <c r="E65" s="12">
        <v>1.0368930000000001</v>
      </c>
      <c r="F65" s="11">
        <v>8875.6900999999998</v>
      </c>
      <c r="G65" s="12"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9" t="s">
        <v>1159</v>
      </c>
      <c r="B66" s="10" t="s">
        <v>1160</v>
      </c>
      <c r="C66" s="2" t="s">
        <v>1039</v>
      </c>
      <c r="D66" s="11">
        <v>8.4671000000000003</v>
      </c>
      <c r="E66" s="12">
        <v>1.935805</v>
      </c>
      <c r="F66" s="11">
        <v>24.857700000000001</v>
      </c>
      <c r="G66" s="12"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9" t="s">
        <v>1161</v>
      </c>
      <c r="B67" s="10" t="s">
        <v>1162</v>
      </c>
      <c r="C67" s="2" t="s">
        <v>1044</v>
      </c>
      <c r="D67" s="11">
        <v>3769.9043999999999</v>
      </c>
      <c r="E67" s="12">
        <v>1.0878460000000001</v>
      </c>
      <c r="F67" s="11">
        <v>7870.9798000000001</v>
      </c>
      <c r="G67" s="12"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9" t="s">
        <v>1163</v>
      </c>
      <c r="B68" s="10" t="s">
        <v>1164</v>
      </c>
      <c r="C68" s="2" t="s">
        <v>1044</v>
      </c>
      <c r="D68" s="11">
        <v>12633.151099999999</v>
      </c>
      <c r="E68" s="12">
        <v>0.84929900000000003</v>
      </c>
      <c r="F68" s="11">
        <v>23362.473600000001</v>
      </c>
      <c r="G68" s="12">
        <v>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9" t="s">
        <v>1165</v>
      </c>
      <c r="B69" s="10" t="s">
        <v>1166</v>
      </c>
      <c r="C69" s="2" t="s">
        <v>1039</v>
      </c>
      <c r="D69" s="11">
        <v>8.2651000000000003</v>
      </c>
      <c r="E69" s="12">
        <v>2.2581760000000002</v>
      </c>
      <c r="F69" s="11">
        <v>29.4086</v>
      </c>
      <c r="G69" s="12">
        <v>0.3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9" t="s">
        <v>1167</v>
      </c>
      <c r="B70" s="10" t="s">
        <v>1168</v>
      </c>
      <c r="C70" s="2" t="s">
        <v>1044</v>
      </c>
      <c r="D70" s="11">
        <v>4357.4651000000003</v>
      </c>
      <c r="E70" s="12">
        <v>1.0368930000000001</v>
      </c>
      <c r="F70" s="11">
        <v>8875.6900999999998</v>
      </c>
      <c r="G70" s="12">
        <v>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9" t="s">
        <v>1169</v>
      </c>
      <c r="B71" s="10" t="s">
        <v>1170</v>
      </c>
      <c r="C71" s="2" t="s">
        <v>1044</v>
      </c>
      <c r="D71" s="11">
        <v>1707.69</v>
      </c>
      <c r="E71" s="12">
        <v>1.4614050000000001</v>
      </c>
      <c r="F71" s="11">
        <v>4203.3167000000003</v>
      </c>
      <c r="G71" s="12"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9" t="s">
        <v>1171</v>
      </c>
      <c r="B72" s="10" t="s">
        <v>1172</v>
      </c>
      <c r="C72" s="2" t="s">
        <v>1044</v>
      </c>
      <c r="D72" s="11">
        <v>3429.8516</v>
      </c>
      <c r="E72" s="12">
        <v>1.1026400000000001</v>
      </c>
      <c r="F72" s="11">
        <v>7211.7430999999997</v>
      </c>
      <c r="G72" s="12"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9" t="s">
        <v>1173</v>
      </c>
      <c r="B73" s="10" t="s">
        <v>1174</v>
      </c>
      <c r="C73" s="2" t="s">
        <v>1044</v>
      </c>
      <c r="D73" s="11">
        <v>4090.5401000000002</v>
      </c>
      <c r="E73" s="12">
        <v>1.056405</v>
      </c>
      <c r="F73" s="11">
        <v>8411.8071</v>
      </c>
      <c r="G73" s="12"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9" t="s">
        <v>1175</v>
      </c>
      <c r="B74" s="10" t="s">
        <v>1176</v>
      </c>
      <c r="C74" s="2" t="s">
        <v>1044</v>
      </c>
      <c r="D74" s="11">
        <v>4357.4651000000003</v>
      </c>
      <c r="E74" s="12">
        <v>1.0368930000000001</v>
      </c>
      <c r="F74" s="11">
        <v>8875.6900999999998</v>
      </c>
      <c r="G74" s="12">
        <v>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9" t="s">
        <v>1177</v>
      </c>
      <c r="B75" s="10" t="s">
        <v>1178</v>
      </c>
      <c r="C75" s="2" t="s">
        <v>1044</v>
      </c>
      <c r="D75" s="11">
        <v>1958.54</v>
      </c>
      <c r="E75" s="12">
        <v>1.3629420000000001</v>
      </c>
      <c r="F75" s="11">
        <v>4627.9164000000001</v>
      </c>
      <c r="G75" s="12">
        <v>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9" t="s">
        <v>1179</v>
      </c>
      <c r="B76" s="10" t="s">
        <v>1180</v>
      </c>
      <c r="C76" s="2" t="s">
        <v>1044</v>
      </c>
      <c r="D76" s="11">
        <v>14307.3935</v>
      </c>
      <c r="E76" s="12">
        <v>0.82955999999999996</v>
      </c>
      <c r="F76" s="11">
        <v>26176.234799999998</v>
      </c>
      <c r="G76" s="12">
        <v>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9" t="s">
        <v>1181</v>
      </c>
      <c r="B77" s="10" t="s">
        <v>1182</v>
      </c>
      <c r="C77" s="2" t="s">
        <v>1044</v>
      </c>
      <c r="D77" s="11">
        <v>9204.4565999999995</v>
      </c>
      <c r="E77" s="12">
        <v>0.87083999999999995</v>
      </c>
      <c r="F77" s="11">
        <v>17220.065500000001</v>
      </c>
      <c r="G77" s="12">
        <v>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9" t="s">
        <v>1183</v>
      </c>
      <c r="B78" s="10" t="s">
        <v>1184</v>
      </c>
      <c r="C78" s="2" t="s">
        <v>1044</v>
      </c>
      <c r="D78" s="11">
        <v>2559.2555000000002</v>
      </c>
      <c r="E78" s="12">
        <v>1.174634</v>
      </c>
      <c r="F78" s="11">
        <v>5565.4440000000004</v>
      </c>
      <c r="G78" s="12"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9" t="s">
        <v>1185</v>
      </c>
      <c r="B79" s="10" t="s">
        <v>1186</v>
      </c>
      <c r="C79" s="2" t="s">
        <v>1044</v>
      </c>
      <c r="D79" s="11">
        <v>3003.1723000000002</v>
      </c>
      <c r="E79" s="12">
        <v>1.1118440000000001</v>
      </c>
      <c r="F79" s="11">
        <v>6342.2313999999997</v>
      </c>
      <c r="G79" s="12"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9" t="s">
        <v>1187</v>
      </c>
      <c r="B80" s="10" t="s">
        <v>1188</v>
      </c>
      <c r="C80" s="2" t="s">
        <v>1044</v>
      </c>
      <c r="D80" s="11">
        <v>2146.73</v>
      </c>
      <c r="E80" s="12">
        <v>1.2538450000000001</v>
      </c>
      <c r="F80" s="11">
        <v>4838.3966</v>
      </c>
      <c r="G80" s="12">
        <v>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9" t="s">
        <v>1189</v>
      </c>
      <c r="B81" s="10" t="s">
        <v>1190</v>
      </c>
      <c r="C81" s="2" t="s">
        <v>1039</v>
      </c>
      <c r="D81" s="11">
        <v>26.9895</v>
      </c>
      <c r="E81" s="12">
        <v>1.638889</v>
      </c>
      <c r="F81" s="11">
        <v>79.319100000000006</v>
      </c>
      <c r="G81" s="12">
        <v>0.3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9" t="s">
        <v>1191</v>
      </c>
      <c r="B82" s="10" t="s">
        <v>1192</v>
      </c>
      <c r="C82" s="2" t="s">
        <v>1044</v>
      </c>
      <c r="D82" s="11">
        <v>3595.3388</v>
      </c>
      <c r="E82" s="12">
        <v>1.051407</v>
      </c>
      <c r="F82" s="11">
        <v>7375.5030999999999</v>
      </c>
      <c r="G82" s="12">
        <v>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9" t="s">
        <v>1193</v>
      </c>
      <c r="B83" s="10" t="s">
        <v>1194</v>
      </c>
      <c r="C83" s="2" t="s">
        <v>1039</v>
      </c>
      <c r="D83" s="11">
        <v>12.4726</v>
      </c>
      <c r="E83" s="12">
        <v>1.629192</v>
      </c>
      <c r="F83" s="11">
        <v>32.7928</v>
      </c>
      <c r="G83" s="12">
        <v>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9" t="s">
        <v>1195</v>
      </c>
      <c r="B84" s="10" t="s">
        <v>1196</v>
      </c>
      <c r="C84" s="2" t="s">
        <v>1044</v>
      </c>
      <c r="D84" s="11">
        <v>4357.4651000000003</v>
      </c>
      <c r="E84" s="12">
        <v>1.0368930000000001</v>
      </c>
      <c r="F84" s="11">
        <v>8875.6900999999998</v>
      </c>
      <c r="G84" s="12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9" t="s">
        <v>1197</v>
      </c>
      <c r="B85" s="10" t="s">
        <v>1198</v>
      </c>
      <c r="C85" s="2" t="s">
        <v>1044</v>
      </c>
      <c r="D85" s="11">
        <v>5937.7021999999997</v>
      </c>
      <c r="E85" s="12">
        <v>0.93451700000000004</v>
      </c>
      <c r="F85" s="11">
        <v>11486.585800000001</v>
      </c>
      <c r="G85" s="12"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9" t="s">
        <v>1199</v>
      </c>
      <c r="B86" s="10" t="s">
        <v>1200</v>
      </c>
      <c r="C86" s="2" t="s">
        <v>1039</v>
      </c>
      <c r="D86" s="11">
        <v>9.0128000000000004</v>
      </c>
      <c r="E86" s="12">
        <v>2.5342259999999999</v>
      </c>
      <c r="F86" s="11">
        <v>34.2209</v>
      </c>
      <c r="G86" s="12">
        <v>0.26269999999999999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9" t="s">
        <v>1201</v>
      </c>
      <c r="B87" s="10" t="s">
        <v>1202</v>
      </c>
      <c r="C87" s="2" t="s">
        <v>1039</v>
      </c>
      <c r="D87" s="11">
        <v>8.9931000000000001</v>
      </c>
      <c r="E87" s="12">
        <v>2.6187290000000001</v>
      </c>
      <c r="F87" s="11">
        <v>35.241500000000002</v>
      </c>
      <c r="G87" s="12">
        <v>0.3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9" t="s">
        <v>1203</v>
      </c>
      <c r="B88" s="10" t="s">
        <v>1204</v>
      </c>
      <c r="C88" s="2" t="s">
        <v>1039</v>
      </c>
      <c r="D88" s="11">
        <v>8.9931000000000001</v>
      </c>
      <c r="E88" s="12">
        <v>4.1016110000000001</v>
      </c>
      <c r="F88" s="11">
        <v>48.577199999999998</v>
      </c>
      <c r="G88" s="12">
        <v>0.3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9" t="s">
        <v>1205</v>
      </c>
      <c r="B89" s="10" t="s">
        <v>1206</v>
      </c>
      <c r="C89" s="2" t="s">
        <v>1039</v>
      </c>
      <c r="D89" s="11">
        <v>9.0128000000000004</v>
      </c>
      <c r="E89" s="12">
        <v>3.6811419999999999</v>
      </c>
      <c r="F89" s="11">
        <v>44.5578</v>
      </c>
      <c r="G89" s="12">
        <v>0.26269999999999999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9" t="s">
        <v>1207</v>
      </c>
      <c r="B90" s="10" t="s">
        <v>1208</v>
      </c>
      <c r="C90" s="2" t="s">
        <v>1039</v>
      </c>
      <c r="D90" s="11">
        <v>9.0128000000000004</v>
      </c>
      <c r="E90" s="12">
        <v>2.282251</v>
      </c>
      <c r="F90" s="11">
        <v>31.9499</v>
      </c>
      <c r="G90" s="12">
        <v>0.26269999999999999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9" t="s">
        <v>1209</v>
      </c>
      <c r="B91" s="10" t="s">
        <v>1210</v>
      </c>
      <c r="C91" s="2" t="s">
        <v>1039</v>
      </c>
      <c r="D91" s="11">
        <v>8.4671000000000003</v>
      </c>
      <c r="E91" s="12">
        <v>2.2671209999999999</v>
      </c>
      <c r="F91" s="11">
        <v>30.203099999999999</v>
      </c>
      <c r="G91" s="12">
        <v>0.3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9" t="s">
        <v>1211</v>
      </c>
      <c r="B92" s="10" t="s">
        <v>1212</v>
      </c>
      <c r="C92" s="2" t="s">
        <v>1039</v>
      </c>
      <c r="D92" s="11">
        <v>7.8606999999999996</v>
      </c>
      <c r="E92" s="12">
        <v>2.279706</v>
      </c>
      <c r="F92" s="11">
        <v>28.1389</v>
      </c>
      <c r="G92" s="12">
        <v>0.3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9" t="s">
        <v>1213</v>
      </c>
      <c r="B93" s="10" t="s">
        <v>1214</v>
      </c>
      <c r="C93" s="2" t="s">
        <v>1039</v>
      </c>
      <c r="D93" s="11">
        <v>11.58</v>
      </c>
      <c r="E93" s="12">
        <v>2.0933440000000001</v>
      </c>
      <c r="F93" s="11">
        <v>39.294899999999998</v>
      </c>
      <c r="G93" s="12">
        <v>0.3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9" t="s">
        <v>1215</v>
      </c>
      <c r="B94" s="10" t="s">
        <v>1216</v>
      </c>
      <c r="C94" s="2" t="s">
        <v>1039</v>
      </c>
      <c r="D94" s="11">
        <v>12.023999999999999</v>
      </c>
      <c r="E94" s="12">
        <v>2.0481560000000001</v>
      </c>
      <c r="F94" s="11">
        <v>40.258200000000002</v>
      </c>
      <c r="G94" s="12">
        <v>0.3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9" t="s">
        <v>1217</v>
      </c>
      <c r="B95" s="10" t="s">
        <v>1218</v>
      </c>
      <c r="C95" s="2" t="s">
        <v>1039</v>
      </c>
      <c r="D95" s="11">
        <v>16.688199999999998</v>
      </c>
      <c r="E95" s="12">
        <v>1.815353</v>
      </c>
      <c r="F95" s="11">
        <v>49.351199999999999</v>
      </c>
      <c r="G95" s="12">
        <v>0.1419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9" t="s">
        <v>1219</v>
      </c>
      <c r="B96" s="10" t="s">
        <v>1220</v>
      </c>
      <c r="C96" s="2" t="s">
        <v>1039</v>
      </c>
      <c r="D96" s="11">
        <v>12.0733</v>
      </c>
      <c r="E96" s="12">
        <v>1.974675</v>
      </c>
      <c r="F96" s="11">
        <v>39.536099999999998</v>
      </c>
      <c r="G96" s="12">
        <v>0.3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9" t="s">
        <v>1221</v>
      </c>
      <c r="B97" s="10" t="s">
        <v>1222</v>
      </c>
      <c r="C97" s="2" t="s">
        <v>1044</v>
      </c>
      <c r="D97" s="11">
        <v>3671.3966999999998</v>
      </c>
      <c r="E97" s="12">
        <v>1.3344819999999999</v>
      </c>
      <c r="F97" s="11">
        <v>9091.7806999999993</v>
      </c>
      <c r="G97" s="12">
        <v>0.1419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9" t="s">
        <v>1223</v>
      </c>
      <c r="B98" s="10" t="s">
        <v>1224</v>
      </c>
      <c r="C98" s="2" t="s">
        <v>1039</v>
      </c>
      <c r="D98" s="11">
        <v>12.8385</v>
      </c>
      <c r="E98" s="12">
        <v>1.9261539999999999</v>
      </c>
      <c r="F98" s="11">
        <v>41.418900000000001</v>
      </c>
      <c r="G98" s="12">
        <v>0.3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9" t="s">
        <v>1225</v>
      </c>
      <c r="B99" s="10" t="s">
        <v>1226</v>
      </c>
      <c r="C99" s="2" t="s">
        <v>1039</v>
      </c>
      <c r="D99" s="11">
        <v>8.2693999999999992</v>
      </c>
      <c r="E99" s="12">
        <v>2.2230910000000002</v>
      </c>
      <c r="F99" s="11">
        <v>29.133800000000001</v>
      </c>
      <c r="G99" s="12">
        <v>0.3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9" t="s">
        <v>1227</v>
      </c>
      <c r="B100" s="10" t="s">
        <v>1228</v>
      </c>
      <c r="C100" s="2" t="s">
        <v>1039</v>
      </c>
      <c r="D100" s="11">
        <v>8.2693999999999992</v>
      </c>
      <c r="E100" s="12">
        <v>2.427756</v>
      </c>
      <c r="F100" s="11">
        <v>30.713000000000001</v>
      </c>
      <c r="G100" s="12">
        <v>0.2863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9" t="s">
        <v>1229</v>
      </c>
      <c r="B101" s="10" t="s">
        <v>1230</v>
      </c>
      <c r="C101" s="2" t="s">
        <v>1039</v>
      </c>
      <c r="D101" s="11">
        <v>14.8924</v>
      </c>
      <c r="E101" s="12">
        <v>1.8145830000000001</v>
      </c>
      <c r="F101" s="11">
        <v>46.383600000000001</v>
      </c>
      <c r="G101" s="12">
        <v>0.3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9" t="s">
        <v>1231</v>
      </c>
      <c r="B102" s="10" t="s">
        <v>1232</v>
      </c>
      <c r="C102" s="2" t="s">
        <v>1039</v>
      </c>
      <c r="D102" s="11">
        <v>26.9895</v>
      </c>
      <c r="E102" s="12">
        <v>1.638889</v>
      </c>
      <c r="F102" s="11">
        <v>79.319100000000006</v>
      </c>
      <c r="G102" s="12">
        <v>0.3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9" t="s">
        <v>1233</v>
      </c>
      <c r="B103" s="10" t="s">
        <v>1234</v>
      </c>
      <c r="C103" s="2" t="s">
        <v>1039</v>
      </c>
      <c r="D103" s="11">
        <v>8.8933</v>
      </c>
      <c r="E103" s="12">
        <v>2.0798930000000002</v>
      </c>
      <c r="F103" s="11">
        <v>30.058399999999999</v>
      </c>
      <c r="G103" s="12">
        <v>0.3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9" t="s">
        <v>1235</v>
      </c>
      <c r="B104" s="10" t="s">
        <v>1236</v>
      </c>
      <c r="C104" s="2" t="s">
        <v>1039</v>
      </c>
      <c r="D104" s="11">
        <v>11.652100000000001</v>
      </c>
      <c r="E104" s="12">
        <v>1.9248689999999999</v>
      </c>
      <c r="F104" s="11">
        <v>37.5764</v>
      </c>
      <c r="G104" s="12">
        <v>0.3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9" t="s">
        <v>1237</v>
      </c>
      <c r="B105" s="10" t="s">
        <v>1238</v>
      </c>
      <c r="C105" s="2" t="s">
        <v>1039</v>
      </c>
      <c r="D105" s="11">
        <v>16.9785</v>
      </c>
      <c r="E105" s="12">
        <v>1.8068649999999999</v>
      </c>
      <c r="F105" s="11">
        <v>52.749899999999997</v>
      </c>
      <c r="G105" s="12">
        <v>0.3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9" t="s">
        <v>1239</v>
      </c>
      <c r="B106" s="10" t="s">
        <v>1240</v>
      </c>
      <c r="C106" s="2" t="s">
        <v>1039</v>
      </c>
      <c r="D106" s="11">
        <v>16.342400000000001</v>
      </c>
      <c r="E106" s="12">
        <v>1.779803</v>
      </c>
      <c r="F106" s="11">
        <v>50.331299999999999</v>
      </c>
      <c r="G106" s="12">
        <v>0.3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9" t="s">
        <v>1241</v>
      </c>
      <c r="B107" s="10" t="s">
        <v>1242</v>
      </c>
      <c r="C107" s="2" t="s">
        <v>1044</v>
      </c>
      <c r="D107" s="11">
        <v>11067</v>
      </c>
      <c r="E107" s="12">
        <v>0.86792999999999998</v>
      </c>
      <c r="F107" s="11">
        <v>20672.381300000001</v>
      </c>
      <c r="G107" s="12">
        <v>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9" t="s">
        <v>1243</v>
      </c>
      <c r="B108" s="10" t="s">
        <v>1244</v>
      </c>
      <c r="C108" s="2" t="s">
        <v>1044</v>
      </c>
      <c r="D108" s="11">
        <v>3429.8516</v>
      </c>
      <c r="E108" s="12">
        <v>1.1026400000000001</v>
      </c>
      <c r="F108" s="11">
        <v>7211.7430999999997</v>
      </c>
      <c r="G108" s="12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9" t="s">
        <v>1245</v>
      </c>
      <c r="B109" s="10" t="s">
        <v>1246</v>
      </c>
      <c r="C109" s="2" t="s">
        <v>1044</v>
      </c>
      <c r="D109" s="11">
        <v>2034.7284999999999</v>
      </c>
      <c r="E109" s="12">
        <v>1.3335859999999999</v>
      </c>
      <c r="F109" s="11">
        <v>4748.2138999999997</v>
      </c>
      <c r="G109" s="12">
        <v>0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9" t="s">
        <v>1247</v>
      </c>
      <c r="B110" s="10" t="s">
        <v>1248</v>
      </c>
      <c r="C110" s="2" t="s">
        <v>1044</v>
      </c>
      <c r="D110" s="11">
        <v>2924.7568999999999</v>
      </c>
      <c r="E110" s="12">
        <v>1.178013</v>
      </c>
      <c r="F110" s="11">
        <v>6370.1584999999995</v>
      </c>
      <c r="G110" s="12">
        <v>0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9" t="s">
        <v>1249</v>
      </c>
      <c r="B111" s="10" t="s">
        <v>1250</v>
      </c>
      <c r="C111" s="2" t="s">
        <v>1044</v>
      </c>
      <c r="D111" s="11">
        <v>2547.6</v>
      </c>
      <c r="E111" s="12">
        <v>1.2381949999999999</v>
      </c>
      <c r="F111" s="11">
        <v>5702.0254999999997</v>
      </c>
      <c r="G111" s="12">
        <v>0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9" t="s">
        <v>1251</v>
      </c>
      <c r="B112" s="10" t="s">
        <v>1252</v>
      </c>
      <c r="C112" s="2" t="s">
        <v>1044</v>
      </c>
      <c r="D112" s="11">
        <v>9843.5398000000005</v>
      </c>
      <c r="E112" s="12">
        <v>1.0606150000000001</v>
      </c>
      <c r="F112" s="11">
        <v>20804.469000000001</v>
      </c>
      <c r="G112" s="12">
        <v>5.2900000000000003E-2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9" t="s">
        <v>1253</v>
      </c>
      <c r="B113" s="10" t="s">
        <v>1254</v>
      </c>
      <c r="C113" s="2" t="s">
        <v>1044</v>
      </c>
      <c r="D113" s="11">
        <v>2078.4816000000001</v>
      </c>
      <c r="E113" s="12">
        <v>1.3553999999999999</v>
      </c>
      <c r="F113" s="11">
        <v>4895.6554999999998</v>
      </c>
      <c r="G113" s="12">
        <v>0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9" t="s">
        <v>1255</v>
      </c>
      <c r="B114" s="10" t="s">
        <v>1256</v>
      </c>
      <c r="C114" s="2" t="s">
        <v>1044</v>
      </c>
      <c r="D114" s="11">
        <v>2645.4088999999999</v>
      </c>
      <c r="E114" s="12">
        <v>1.2765869999999999</v>
      </c>
      <c r="F114" s="11">
        <v>6022.5034999999998</v>
      </c>
      <c r="G114" s="12">
        <v>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9" t="s">
        <v>1257</v>
      </c>
      <c r="B115" s="10" t="s">
        <v>1258</v>
      </c>
      <c r="C115" s="2" t="s">
        <v>1044</v>
      </c>
      <c r="D115" s="11">
        <v>1730.8493000000001</v>
      </c>
      <c r="E115" s="12">
        <v>1.4702789999999999</v>
      </c>
      <c r="F115" s="11">
        <v>4275.6805999999997</v>
      </c>
      <c r="G115" s="12">
        <v>0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9" t="s">
        <v>1259</v>
      </c>
      <c r="B116" s="10" t="s">
        <v>1260</v>
      </c>
      <c r="C116" s="2" t="s">
        <v>1044</v>
      </c>
      <c r="D116" s="11">
        <v>17092.484899999999</v>
      </c>
      <c r="E116" s="12">
        <v>0.83217399999999997</v>
      </c>
      <c r="F116" s="11">
        <v>31316.4064</v>
      </c>
      <c r="G116" s="12">
        <v>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9" t="s">
        <v>1261</v>
      </c>
      <c r="B117" s="10" t="s">
        <v>1262</v>
      </c>
      <c r="C117" s="2" t="s">
        <v>1039</v>
      </c>
      <c r="D117" s="11">
        <v>10.414199999999999</v>
      </c>
      <c r="E117" s="12">
        <v>2.0404209999999998</v>
      </c>
      <c r="F117" s="11">
        <v>34.787799999999997</v>
      </c>
      <c r="G117" s="12">
        <v>0.3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9" t="s">
        <v>1263</v>
      </c>
      <c r="B118" s="10" t="s">
        <v>1264</v>
      </c>
      <c r="C118" s="2" t="s">
        <v>1044</v>
      </c>
      <c r="D118" s="11">
        <v>2563.4643000000001</v>
      </c>
      <c r="E118" s="12">
        <v>1.1733929999999999</v>
      </c>
      <c r="F118" s="11">
        <v>5571.4152999999997</v>
      </c>
      <c r="G118" s="12">
        <v>0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1:A2"/>
    <mergeCell ref="B1:F2"/>
    <mergeCell ref="G1:G2"/>
    <mergeCell ref="A3:G3"/>
    <mergeCell ref="A4:G4"/>
  </mergeCells>
  <pageMargins left="0.39370078740157483" right="0.39370078740157483" top="0.39370078740157483" bottom="0.59055118110236227" header="0" footer="0"/>
  <pageSetup paperSize="9" scale="65" orientation="portrait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4.5" defaultRowHeight="15" customHeight="1" x14ac:dyDescent="0.2"/>
  <cols>
    <col min="1" max="1" width="9.33203125" customWidth="1"/>
    <col min="2" max="2" width="61.33203125" customWidth="1"/>
    <col min="3" max="3" width="17.33203125" customWidth="1"/>
    <col min="4" max="4" width="17.1640625" customWidth="1"/>
    <col min="5" max="26" width="9.33203125" customWidth="1"/>
  </cols>
  <sheetData>
    <row r="1" spans="1:26" ht="20.25" customHeight="1" x14ac:dyDescent="0.25">
      <c r="A1" s="13"/>
      <c r="B1" s="14"/>
      <c r="C1" s="102" t="s">
        <v>1265</v>
      </c>
      <c r="D1" s="10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5" t="s">
        <v>1266</v>
      </c>
      <c r="B2" s="16" t="s">
        <v>1267</v>
      </c>
      <c r="C2" s="17" t="s">
        <v>1268</v>
      </c>
      <c r="D2" s="17" t="s">
        <v>1269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8">
        <v>94001</v>
      </c>
      <c r="B3" s="19" t="s">
        <v>1270</v>
      </c>
      <c r="C3" s="20">
        <v>3.24</v>
      </c>
      <c r="D3" s="20">
        <v>0.86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8">
        <v>94008</v>
      </c>
      <c r="B4" s="19" t="s">
        <v>1271</v>
      </c>
      <c r="C4" s="20">
        <v>308.60000000000002</v>
      </c>
      <c r="D4" s="20">
        <v>84.84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8">
        <v>94009</v>
      </c>
      <c r="B5" s="19" t="s">
        <v>1272</v>
      </c>
      <c r="C5" s="20">
        <v>312.82</v>
      </c>
      <c r="D5" s="20">
        <v>90.38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8">
        <v>94010</v>
      </c>
      <c r="B6" s="19" t="s">
        <v>1273</v>
      </c>
      <c r="C6" s="20">
        <v>325.33999999999997</v>
      </c>
      <c r="D6" s="20">
        <v>99.66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8">
        <v>94011</v>
      </c>
      <c r="B7" s="19" t="s">
        <v>1274</v>
      </c>
      <c r="C7" s="20">
        <v>158.4</v>
      </c>
      <c r="D7" s="20">
        <v>64.19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8">
        <v>94013</v>
      </c>
      <c r="B8" s="19" t="s">
        <v>1275</v>
      </c>
      <c r="C8" s="20">
        <v>251.06</v>
      </c>
      <c r="D8" s="20">
        <v>88.04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8">
        <v>94014</v>
      </c>
      <c r="B9" s="19" t="s">
        <v>1276</v>
      </c>
      <c r="C9" s="20">
        <v>208.29</v>
      </c>
      <c r="D9" s="20">
        <v>75.44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8">
        <v>94015</v>
      </c>
      <c r="B10" s="19" t="s">
        <v>1277</v>
      </c>
      <c r="C10" s="20">
        <v>293.19</v>
      </c>
      <c r="D10" s="20">
        <v>115.51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3.25" x14ac:dyDescent="0.25">
      <c r="A11" s="18">
        <v>94017</v>
      </c>
      <c r="B11" s="19" t="s">
        <v>1278</v>
      </c>
      <c r="C11" s="20">
        <v>448.77</v>
      </c>
      <c r="D11" s="20">
        <v>114.54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25" x14ac:dyDescent="0.25">
      <c r="A12" s="18">
        <v>94019</v>
      </c>
      <c r="B12" s="19" t="s">
        <v>1279</v>
      </c>
      <c r="C12" s="20">
        <v>94.79</v>
      </c>
      <c r="D12" s="20">
        <v>29.25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8">
        <v>94029</v>
      </c>
      <c r="B13" s="19" t="s">
        <v>1280</v>
      </c>
      <c r="C13" s="20">
        <v>8.66</v>
      </c>
      <c r="D13" s="20">
        <v>6.03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8">
        <v>94030</v>
      </c>
      <c r="B14" s="19" t="s">
        <v>1281</v>
      </c>
      <c r="C14" s="20">
        <v>133.58000000000001</v>
      </c>
      <c r="D14" s="20">
        <v>69.319999999999993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8">
        <v>94038</v>
      </c>
      <c r="B15" s="19" t="s">
        <v>1282</v>
      </c>
      <c r="C15" s="20">
        <v>370.27</v>
      </c>
      <c r="D15" s="20">
        <v>191.98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8">
        <v>94043</v>
      </c>
      <c r="B16" s="19" t="s">
        <v>1283</v>
      </c>
      <c r="C16" s="20">
        <v>29.6</v>
      </c>
      <c r="D16" s="20">
        <v>29.34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8">
        <v>94045</v>
      </c>
      <c r="B17" s="19" t="s">
        <v>1284</v>
      </c>
      <c r="C17" s="20">
        <v>176.96</v>
      </c>
      <c r="D17" s="20">
        <v>82.27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3.25" x14ac:dyDescent="0.25">
      <c r="A18" s="18">
        <v>94049</v>
      </c>
      <c r="B18" s="19" t="s">
        <v>1285</v>
      </c>
      <c r="C18" s="20">
        <v>180.02</v>
      </c>
      <c r="D18" s="20">
        <v>77.64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3.25" x14ac:dyDescent="0.25">
      <c r="A19" s="18">
        <v>94054</v>
      </c>
      <c r="B19" s="19" t="s">
        <v>1286</v>
      </c>
      <c r="C19" s="20">
        <v>200.32</v>
      </c>
      <c r="D19" s="20">
        <v>91.78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8">
        <v>94059</v>
      </c>
      <c r="B20" s="19" t="s">
        <v>1287</v>
      </c>
      <c r="C20" s="20">
        <v>155.11000000000001</v>
      </c>
      <c r="D20" s="20">
        <v>55.88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8">
        <v>94061</v>
      </c>
      <c r="B21" s="19" t="s">
        <v>1288</v>
      </c>
      <c r="C21" s="20">
        <v>324.69</v>
      </c>
      <c r="D21" s="20">
        <v>172.89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8">
        <v>94113</v>
      </c>
      <c r="B22" s="19" t="s">
        <v>1289</v>
      </c>
      <c r="C22" s="20">
        <v>210.64</v>
      </c>
      <c r="D22" s="20">
        <v>72.97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8">
        <v>94201</v>
      </c>
      <c r="B23" s="19" t="s">
        <v>1290</v>
      </c>
      <c r="C23" s="20">
        <v>105.44</v>
      </c>
      <c r="D23" s="20">
        <v>63.42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8">
        <v>94202</v>
      </c>
      <c r="B24" s="19" t="s">
        <v>1291</v>
      </c>
      <c r="C24" s="20">
        <v>418.65</v>
      </c>
      <c r="D24" s="20">
        <v>261.06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8">
        <v>94203</v>
      </c>
      <c r="B25" s="19" t="s">
        <v>1292</v>
      </c>
      <c r="C25" s="20">
        <v>5.94</v>
      </c>
      <c r="D25" s="20">
        <v>4.0999999999999996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8">
        <v>94204</v>
      </c>
      <c r="B26" s="19" t="s">
        <v>1293</v>
      </c>
      <c r="C26" s="20">
        <v>1.1399999999999999</v>
      </c>
      <c r="D26" s="20">
        <v>0.33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8">
        <v>94205</v>
      </c>
      <c r="B27" s="19" t="s">
        <v>1294</v>
      </c>
      <c r="C27" s="20">
        <v>76.239999999999995</v>
      </c>
      <c r="D27" s="20">
        <v>41.32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8">
        <v>94206</v>
      </c>
      <c r="B28" s="19" t="s">
        <v>1295</v>
      </c>
      <c r="C28" s="20">
        <v>353.77</v>
      </c>
      <c r="D28" s="20">
        <v>157.69999999999999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8">
        <v>94207</v>
      </c>
      <c r="B29" s="19" t="s">
        <v>1296</v>
      </c>
      <c r="C29" s="20">
        <v>14.47</v>
      </c>
      <c r="D29" s="20">
        <v>8.17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8">
        <v>94208</v>
      </c>
      <c r="B30" s="19" t="s">
        <v>1297</v>
      </c>
      <c r="C30" s="20">
        <v>5.52</v>
      </c>
      <c r="D30" s="20">
        <v>3.24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8">
        <v>94209</v>
      </c>
      <c r="B31" s="19" t="s">
        <v>1298</v>
      </c>
      <c r="C31" s="20">
        <v>8.69</v>
      </c>
      <c r="D31" s="20">
        <v>3.68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8">
        <v>94210</v>
      </c>
      <c r="B32" s="19" t="s">
        <v>1299</v>
      </c>
      <c r="C32" s="20">
        <v>28.89</v>
      </c>
      <c r="D32" s="20">
        <v>10.39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8">
        <v>94215</v>
      </c>
      <c r="B33" s="19" t="s">
        <v>1300</v>
      </c>
      <c r="C33" s="20">
        <v>196.35</v>
      </c>
      <c r="D33" s="20">
        <v>69.41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8">
        <v>94216</v>
      </c>
      <c r="B34" s="19" t="s">
        <v>1301</v>
      </c>
      <c r="C34" s="20">
        <v>220.93</v>
      </c>
      <c r="D34" s="20">
        <v>85.04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8">
        <v>94217</v>
      </c>
      <c r="B35" s="19" t="s">
        <v>1302</v>
      </c>
      <c r="C35" s="20">
        <v>510.39</v>
      </c>
      <c r="D35" s="20">
        <v>162.86000000000001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8">
        <v>94219</v>
      </c>
      <c r="B36" s="19" t="s">
        <v>1303</v>
      </c>
      <c r="C36" s="20">
        <v>61.2</v>
      </c>
      <c r="D36" s="20">
        <v>41.52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8">
        <v>94221</v>
      </c>
      <c r="B37" s="19" t="s">
        <v>1304</v>
      </c>
      <c r="C37" s="20">
        <v>45.77</v>
      </c>
      <c r="D37" s="20">
        <v>38.049999999999997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8">
        <v>94223</v>
      </c>
      <c r="B38" s="19" t="s">
        <v>1305</v>
      </c>
      <c r="C38" s="20">
        <v>132.47999999999999</v>
      </c>
      <c r="D38" s="20">
        <v>35.57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8">
        <v>94226</v>
      </c>
      <c r="B39" s="19" t="s">
        <v>1306</v>
      </c>
      <c r="C39" s="20">
        <v>7.45</v>
      </c>
      <c r="D39" s="20">
        <v>4.84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8">
        <v>94231</v>
      </c>
      <c r="B40" s="19" t="s">
        <v>1307</v>
      </c>
      <c r="C40" s="20">
        <v>2.2000000000000002</v>
      </c>
      <c r="D40" s="20">
        <v>1.42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8">
        <v>94232</v>
      </c>
      <c r="B41" s="19" t="s">
        <v>1308</v>
      </c>
      <c r="C41" s="20">
        <v>181.07</v>
      </c>
      <c r="D41" s="20">
        <v>97.87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8">
        <v>94233</v>
      </c>
      <c r="B42" s="19" t="s">
        <v>1309</v>
      </c>
      <c r="C42" s="20">
        <v>301.35000000000002</v>
      </c>
      <c r="D42" s="20">
        <v>132.58000000000001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8">
        <v>94235</v>
      </c>
      <c r="B43" s="19" t="s">
        <v>1310</v>
      </c>
      <c r="C43" s="20">
        <v>11.58</v>
      </c>
      <c r="D43" s="20">
        <v>8.18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8">
        <v>94236</v>
      </c>
      <c r="B44" s="19" t="s">
        <v>1311</v>
      </c>
      <c r="C44" s="20">
        <v>7.71</v>
      </c>
      <c r="D44" s="20">
        <v>5.45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8">
        <v>94237</v>
      </c>
      <c r="B45" s="19" t="s">
        <v>1312</v>
      </c>
      <c r="C45" s="20">
        <v>10.11</v>
      </c>
      <c r="D45" s="20">
        <v>7.14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8">
        <v>94238</v>
      </c>
      <c r="B46" s="19" t="s">
        <v>1313</v>
      </c>
      <c r="C46" s="20">
        <v>816</v>
      </c>
      <c r="D46" s="20">
        <v>313.24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8">
        <v>94239</v>
      </c>
      <c r="B47" s="19" t="s">
        <v>1314</v>
      </c>
      <c r="C47" s="20">
        <v>0.98</v>
      </c>
      <c r="D47" s="20">
        <v>0.45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8">
        <v>94240</v>
      </c>
      <c r="B48" s="19" t="s">
        <v>1315</v>
      </c>
      <c r="C48" s="20">
        <v>208.47</v>
      </c>
      <c r="D48" s="20">
        <v>16.940000000000001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8">
        <v>94241</v>
      </c>
      <c r="B49" s="19" t="s">
        <v>1316</v>
      </c>
      <c r="C49" s="20">
        <v>317.8</v>
      </c>
      <c r="D49" s="20">
        <v>24.01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8">
        <v>94242</v>
      </c>
      <c r="B50" s="19" t="s">
        <v>1317</v>
      </c>
      <c r="C50" s="20">
        <v>436.14</v>
      </c>
      <c r="D50" s="20">
        <v>30.25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8">
        <v>94243</v>
      </c>
      <c r="B51" s="19" t="s">
        <v>1318</v>
      </c>
      <c r="C51" s="20">
        <v>104.52</v>
      </c>
      <c r="D51" s="20">
        <v>12.18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8">
        <v>94244</v>
      </c>
      <c r="B52" s="19" t="s">
        <v>1319</v>
      </c>
      <c r="C52" s="20">
        <v>3.13</v>
      </c>
      <c r="D52" s="20">
        <v>0.78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8">
        <v>94245</v>
      </c>
      <c r="B53" s="19" t="s">
        <v>1320</v>
      </c>
      <c r="C53" s="20">
        <v>459.49</v>
      </c>
      <c r="D53" s="20">
        <v>243.19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8">
        <v>94247</v>
      </c>
      <c r="B54" s="19" t="s">
        <v>1321</v>
      </c>
      <c r="C54" s="20">
        <v>1423.53</v>
      </c>
      <c r="D54" s="20">
        <v>743.41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8">
        <v>94249</v>
      </c>
      <c r="B55" s="19" t="s">
        <v>1322</v>
      </c>
      <c r="C55" s="20">
        <v>3.76</v>
      </c>
      <c r="D55" s="20">
        <v>1.26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8">
        <v>94250</v>
      </c>
      <c r="B56" s="19" t="s">
        <v>1323</v>
      </c>
      <c r="C56" s="20">
        <v>2.0499999999999998</v>
      </c>
      <c r="D56" s="20">
        <v>0.1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8">
        <v>94251</v>
      </c>
      <c r="B57" s="19" t="s">
        <v>1324</v>
      </c>
      <c r="C57" s="20">
        <v>91.08</v>
      </c>
      <c r="D57" s="20">
        <v>49.32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8">
        <v>94252</v>
      </c>
      <c r="B58" s="19" t="s">
        <v>1325</v>
      </c>
      <c r="C58" s="20">
        <v>24.67</v>
      </c>
      <c r="D58" s="20">
        <v>11.93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8">
        <v>94253</v>
      </c>
      <c r="B59" s="19" t="s">
        <v>1326</v>
      </c>
      <c r="C59" s="20">
        <v>31.48</v>
      </c>
      <c r="D59" s="20">
        <v>16.440000000000001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8">
        <v>94254</v>
      </c>
      <c r="B60" s="19" t="s">
        <v>1327</v>
      </c>
      <c r="C60" s="20">
        <v>15.87</v>
      </c>
      <c r="D60" s="20">
        <v>1.35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8">
        <v>94255</v>
      </c>
      <c r="B61" s="19" t="s">
        <v>1328</v>
      </c>
      <c r="C61" s="20">
        <v>4.88</v>
      </c>
      <c r="D61" s="20">
        <v>2.52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8">
        <v>94257</v>
      </c>
      <c r="B62" s="19" t="s">
        <v>1329</v>
      </c>
      <c r="C62" s="20">
        <v>69.22</v>
      </c>
      <c r="D62" s="20">
        <v>57.81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8">
        <v>94258</v>
      </c>
      <c r="B63" s="19" t="s">
        <v>1330</v>
      </c>
      <c r="C63" s="20">
        <v>314.44</v>
      </c>
      <c r="D63" s="20">
        <v>194.24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8">
        <v>94259</v>
      </c>
      <c r="B64" s="19" t="s">
        <v>1331</v>
      </c>
      <c r="C64" s="20">
        <v>129.59</v>
      </c>
      <c r="D64" s="20">
        <v>72.319999999999993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8">
        <v>94260</v>
      </c>
      <c r="B65" s="19" t="s">
        <v>1332</v>
      </c>
      <c r="C65" s="20">
        <v>110.2</v>
      </c>
      <c r="D65" s="20">
        <v>77.13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8">
        <v>94261</v>
      </c>
      <c r="B66" s="19" t="s">
        <v>1333</v>
      </c>
      <c r="C66" s="20">
        <v>4.9800000000000004</v>
      </c>
      <c r="D66" s="20">
        <v>2.04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8">
        <v>94263</v>
      </c>
      <c r="B67" s="19" t="s">
        <v>1334</v>
      </c>
      <c r="C67" s="20">
        <v>5.67</v>
      </c>
      <c r="D67" s="20">
        <v>4.01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8">
        <v>94264</v>
      </c>
      <c r="B68" s="19" t="s">
        <v>1335</v>
      </c>
      <c r="C68" s="20">
        <v>3.15</v>
      </c>
      <c r="D68" s="20">
        <v>2.23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8">
        <v>94265</v>
      </c>
      <c r="B69" s="19" t="s">
        <v>1336</v>
      </c>
      <c r="C69" s="20">
        <v>0.76</v>
      </c>
      <c r="D69" s="20">
        <v>0.53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8">
        <v>94267</v>
      </c>
      <c r="B70" s="19" t="s">
        <v>1337</v>
      </c>
      <c r="C70" s="20">
        <v>347.26</v>
      </c>
      <c r="D70" s="20">
        <v>156.34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8">
        <v>94270</v>
      </c>
      <c r="B71" s="19" t="s">
        <v>1338</v>
      </c>
      <c r="C71" s="20">
        <v>0.06</v>
      </c>
      <c r="D71" s="20">
        <v>0.04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8">
        <v>94271</v>
      </c>
      <c r="B72" s="19" t="s">
        <v>1339</v>
      </c>
      <c r="C72" s="20">
        <v>29.99</v>
      </c>
      <c r="D72" s="20">
        <v>28.54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8">
        <v>94272</v>
      </c>
      <c r="B73" s="19" t="s">
        <v>1340</v>
      </c>
      <c r="C73" s="20">
        <v>67.98</v>
      </c>
      <c r="D73" s="20">
        <v>53.75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8">
        <v>94273</v>
      </c>
      <c r="B74" s="19" t="s">
        <v>1341</v>
      </c>
      <c r="C74" s="20">
        <v>306.04000000000002</v>
      </c>
      <c r="D74" s="20">
        <v>106.65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8">
        <v>94274</v>
      </c>
      <c r="B75" s="19" t="s">
        <v>1342</v>
      </c>
      <c r="C75" s="20">
        <v>279.11</v>
      </c>
      <c r="D75" s="20">
        <v>116.31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8">
        <v>94275</v>
      </c>
      <c r="B76" s="19" t="s">
        <v>1343</v>
      </c>
      <c r="C76" s="20">
        <v>286.01</v>
      </c>
      <c r="D76" s="20">
        <v>121.13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8">
        <v>94279</v>
      </c>
      <c r="B77" s="19" t="s">
        <v>1344</v>
      </c>
      <c r="C77" s="20">
        <v>131.03</v>
      </c>
      <c r="D77" s="20">
        <v>69.900000000000006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8">
        <v>94281</v>
      </c>
      <c r="B78" s="19" t="s">
        <v>1345</v>
      </c>
      <c r="C78" s="20">
        <v>30.4</v>
      </c>
      <c r="D78" s="20">
        <v>29.91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8">
        <v>94282</v>
      </c>
      <c r="B79" s="19" t="s">
        <v>1346</v>
      </c>
      <c r="C79" s="20">
        <v>1.59</v>
      </c>
      <c r="D79" s="20">
        <v>0.23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8">
        <v>94283</v>
      </c>
      <c r="B80" s="19" t="s">
        <v>1347</v>
      </c>
      <c r="C80" s="20">
        <v>4.9000000000000004</v>
      </c>
      <c r="D80" s="20">
        <v>1.64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8">
        <v>94284</v>
      </c>
      <c r="B81" s="19" t="s">
        <v>1348</v>
      </c>
      <c r="C81" s="20">
        <v>117.24</v>
      </c>
      <c r="D81" s="20">
        <v>56.31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8">
        <v>94285</v>
      </c>
      <c r="B82" s="19" t="s">
        <v>1349</v>
      </c>
      <c r="C82" s="20">
        <v>0.7</v>
      </c>
      <c r="D82" s="20">
        <v>0.48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8">
        <v>94286</v>
      </c>
      <c r="B83" s="19" t="s">
        <v>1350</v>
      </c>
      <c r="C83" s="20">
        <v>1.23</v>
      </c>
      <c r="D83" s="20">
        <v>0.87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8">
        <v>94287</v>
      </c>
      <c r="B84" s="19" t="s">
        <v>1351</v>
      </c>
      <c r="C84" s="20">
        <v>416.97</v>
      </c>
      <c r="D84" s="20">
        <v>198.02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8">
        <v>94288</v>
      </c>
      <c r="B85" s="19" t="s">
        <v>1352</v>
      </c>
      <c r="C85" s="20">
        <v>3538.65</v>
      </c>
      <c r="D85" s="20">
        <v>287.92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8">
        <v>94289</v>
      </c>
      <c r="B86" s="19" t="s">
        <v>1353</v>
      </c>
      <c r="C86" s="20">
        <v>385.13</v>
      </c>
      <c r="D86" s="20">
        <v>233.9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8">
        <v>94290</v>
      </c>
      <c r="B87" s="19" t="s">
        <v>1354</v>
      </c>
      <c r="C87" s="20">
        <v>9.1199999999999992</v>
      </c>
      <c r="D87" s="20">
        <v>6.56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8">
        <v>94291</v>
      </c>
      <c r="B88" s="19" t="s">
        <v>1355</v>
      </c>
      <c r="C88" s="20">
        <v>71.55</v>
      </c>
      <c r="D88" s="20">
        <v>41.67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8">
        <v>94292</v>
      </c>
      <c r="B89" s="19" t="s">
        <v>1356</v>
      </c>
      <c r="C89" s="20">
        <v>4.47</v>
      </c>
      <c r="D89" s="20">
        <v>0.79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8">
        <v>94293</v>
      </c>
      <c r="B90" s="19" t="s">
        <v>1357</v>
      </c>
      <c r="C90" s="20">
        <v>298.70999999999998</v>
      </c>
      <c r="D90" s="20">
        <v>178.21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8">
        <v>94294</v>
      </c>
      <c r="B91" s="19" t="s">
        <v>1358</v>
      </c>
      <c r="C91" s="20">
        <v>34.96</v>
      </c>
      <c r="D91" s="20">
        <v>31.81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8">
        <v>94297</v>
      </c>
      <c r="B92" s="19" t="s">
        <v>1359</v>
      </c>
      <c r="C92" s="20">
        <v>6.46</v>
      </c>
      <c r="D92" s="20">
        <v>2.4500000000000002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8">
        <v>94299</v>
      </c>
      <c r="B93" s="19" t="s">
        <v>1360</v>
      </c>
      <c r="C93" s="20">
        <v>2.1</v>
      </c>
      <c r="D93" s="20">
        <v>0.52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8">
        <v>94300</v>
      </c>
      <c r="B94" s="19" t="s">
        <v>1361</v>
      </c>
      <c r="C94" s="20">
        <v>29.61</v>
      </c>
      <c r="D94" s="20">
        <v>28.84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8">
        <v>94301</v>
      </c>
      <c r="B95" s="19" t="s">
        <v>1362</v>
      </c>
      <c r="C95" s="20">
        <v>30.23</v>
      </c>
      <c r="D95" s="20">
        <v>29.25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8">
        <v>94304</v>
      </c>
      <c r="B96" s="19" t="s">
        <v>1363</v>
      </c>
      <c r="C96" s="20">
        <v>3.57</v>
      </c>
      <c r="D96" s="20">
        <v>1.33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8">
        <v>94305</v>
      </c>
      <c r="B97" s="19" t="s">
        <v>1364</v>
      </c>
      <c r="C97" s="20">
        <v>34.47</v>
      </c>
      <c r="D97" s="20">
        <v>32.25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8">
        <v>94306</v>
      </c>
      <c r="B98" s="19" t="s">
        <v>1365</v>
      </c>
      <c r="C98" s="20">
        <v>39.99</v>
      </c>
      <c r="D98" s="20">
        <v>34.659999999999997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8">
        <v>94307</v>
      </c>
      <c r="B99" s="19" t="s">
        <v>1366</v>
      </c>
      <c r="C99" s="20">
        <v>32.340000000000003</v>
      </c>
      <c r="D99" s="20">
        <v>27.29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8">
        <v>94308</v>
      </c>
      <c r="B100" s="19" t="s">
        <v>1367</v>
      </c>
      <c r="C100" s="20">
        <v>110.24</v>
      </c>
      <c r="D100" s="20">
        <v>78.77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8">
        <v>94309</v>
      </c>
      <c r="B101" s="19" t="s">
        <v>1368</v>
      </c>
      <c r="C101" s="20">
        <v>58.93</v>
      </c>
      <c r="D101" s="20">
        <v>37.93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8">
        <v>94310</v>
      </c>
      <c r="B102" s="19" t="s">
        <v>1369</v>
      </c>
      <c r="C102" s="20">
        <v>1433.57</v>
      </c>
      <c r="D102" s="20">
        <v>817.68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8">
        <v>94311</v>
      </c>
      <c r="B103" s="19" t="s">
        <v>1370</v>
      </c>
      <c r="C103" s="20">
        <v>111.84</v>
      </c>
      <c r="D103" s="20">
        <v>62.61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8">
        <v>94312</v>
      </c>
      <c r="B104" s="19" t="s">
        <v>1371</v>
      </c>
      <c r="C104" s="20">
        <v>410.67</v>
      </c>
      <c r="D104" s="20">
        <v>193.73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8">
        <v>94313</v>
      </c>
      <c r="B105" s="19" t="s">
        <v>1372</v>
      </c>
      <c r="C105" s="20">
        <v>468.7</v>
      </c>
      <c r="D105" s="20">
        <v>181.18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8">
        <v>94315</v>
      </c>
      <c r="B106" s="19" t="s">
        <v>1373</v>
      </c>
      <c r="C106" s="20">
        <v>670.17</v>
      </c>
      <c r="D106" s="20">
        <v>175.82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8">
        <v>94316</v>
      </c>
      <c r="B107" s="19" t="s">
        <v>1374</v>
      </c>
      <c r="C107" s="20">
        <v>54.22</v>
      </c>
      <c r="D107" s="20">
        <v>37.79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C1:D1"/>
  </mergeCells>
  <pageMargins left="0.74803149606299213" right="0.32291666666666669" top="1.5748031496062993" bottom="0.78740157480314965" header="0" footer="0"/>
  <pageSetup paperSize="9" orientation="portrait"/>
  <headerFooter>
    <oddHeader>&amp;L CUSTOS UNITÁRIOS DOS EQUIPAMENTOS - SEM DESONERAÇÃO&amp;C SECRETARIA DE INFRAESTRUTURA URBANA E OBRAS&amp;R DATA-BASE: JANEIRO/ 2023</oddHeader>
    <oddFooter>&amp;LASSESSORIA DE CUSTOS&amp;RPág. &amp;P de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4.5" defaultRowHeight="15" customHeight="1" x14ac:dyDescent="0.2"/>
  <cols>
    <col min="1" max="1" width="9.33203125" customWidth="1"/>
    <col min="2" max="2" width="63.83203125" customWidth="1"/>
    <col min="3" max="3" width="15.6640625" customWidth="1"/>
    <col min="5" max="26" width="9.33203125" customWidth="1"/>
  </cols>
  <sheetData>
    <row r="1" spans="1:26" x14ac:dyDescent="0.25">
      <c r="A1" s="21"/>
      <c r="B1" s="22"/>
      <c r="C1" s="104" t="s">
        <v>1265</v>
      </c>
      <c r="D1" s="10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x14ac:dyDescent="0.25">
      <c r="A2" s="23" t="s">
        <v>1266</v>
      </c>
      <c r="B2" s="24" t="s">
        <v>1267</v>
      </c>
      <c r="C2" s="25" t="s">
        <v>1375</v>
      </c>
      <c r="D2" s="25" t="s">
        <v>1376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26">
        <v>2001</v>
      </c>
      <c r="B3" s="19" t="s">
        <v>1377</v>
      </c>
      <c r="C3" s="27">
        <v>8.7799999999999994</v>
      </c>
      <c r="D3" s="27">
        <v>22.53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6">
        <v>2006</v>
      </c>
      <c r="B4" s="19" t="s">
        <v>1378</v>
      </c>
      <c r="C4" s="27">
        <v>11.48</v>
      </c>
      <c r="D4" s="27">
        <v>29.46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26">
        <v>2007</v>
      </c>
      <c r="B5" s="19" t="s">
        <v>1379</v>
      </c>
      <c r="C5" s="27">
        <v>9.1</v>
      </c>
      <c r="D5" s="27">
        <v>23.35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6">
        <v>2008</v>
      </c>
      <c r="B6" s="19" t="s">
        <v>1380</v>
      </c>
      <c r="C6" s="27">
        <v>10.37</v>
      </c>
      <c r="D6" s="27">
        <v>26.61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3.25" x14ac:dyDescent="0.25">
      <c r="A7" s="26">
        <v>2009</v>
      </c>
      <c r="B7" s="19" t="s">
        <v>1381</v>
      </c>
      <c r="C7" s="27">
        <v>10.37</v>
      </c>
      <c r="D7" s="27">
        <v>26.61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26">
        <v>2013</v>
      </c>
      <c r="B8" s="19" t="s">
        <v>1382</v>
      </c>
      <c r="C8" s="27">
        <v>10.55</v>
      </c>
      <c r="D8" s="27">
        <v>27.08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26">
        <v>2014</v>
      </c>
      <c r="B9" s="19" t="s">
        <v>1383</v>
      </c>
      <c r="C9" s="27">
        <v>8.5299999999999994</v>
      </c>
      <c r="D9" s="27">
        <v>21.89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26">
        <v>2015</v>
      </c>
      <c r="B10" s="19" t="s">
        <v>1384</v>
      </c>
      <c r="C10" s="27">
        <v>10.66</v>
      </c>
      <c r="D10" s="27">
        <v>27.36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26">
        <v>2016</v>
      </c>
      <c r="B11" s="19" t="s">
        <v>1385</v>
      </c>
      <c r="C11" s="27">
        <v>8.5299999999999994</v>
      </c>
      <c r="D11" s="27">
        <v>21.89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26">
        <v>2020</v>
      </c>
      <c r="B12" s="19" t="s">
        <v>1386</v>
      </c>
      <c r="C12" s="27">
        <v>10.47</v>
      </c>
      <c r="D12" s="27">
        <v>26.87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x14ac:dyDescent="0.25">
      <c r="A13" s="26">
        <v>2025</v>
      </c>
      <c r="B13" s="19" t="s">
        <v>1387</v>
      </c>
      <c r="C13" s="27">
        <v>10.4</v>
      </c>
      <c r="D13" s="27">
        <v>26.69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26">
        <v>2035</v>
      </c>
      <c r="B14" s="19" t="s">
        <v>1388</v>
      </c>
      <c r="C14" s="27">
        <v>10.64</v>
      </c>
      <c r="D14" s="27">
        <v>27.31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26">
        <v>2036</v>
      </c>
      <c r="B15" s="19" t="s">
        <v>1389</v>
      </c>
      <c r="C15" s="27">
        <v>8.5299999999999994</v>
      </c>
      <c r="D15" s="27">
        <v>21.89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26">
        <v>2041</v>
      </c>
      <c r="B16" s="19" t="s">
        <v>1390</v>
      </c>
      <c r="C16" s="27">
        <v>12.07</v>
      </c>
      <c r="D16" s="27">
        <v>30.98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26">
        <v>2044</v>
      </c>
      <c r="B17" s="19" t="s">
        <v>1391</v>
      </c>
      <c r="C17" s="27">
        <v>8.77</v>
      </c>
      <c r="D17" s="27">
        <v>22.51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26">
        <v>2045</v>
      </c>
      <c r="B18" s="19" t="s">
        <v>1392</v>
      </c>
      <c r="C18" s="27">
        <v>14.93</v>
      </c>
      <c r="D18" s="27">
        <v>38.32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26">
        <v>2046</v>
      </c>
      <c r="B19" s="19" t="s">
        <v>1393</v>
      </c>
      <c r="C19" s="27">
        <v>8.69</v>
      </c>
      <c r="D19" s="27">
        <v>22.3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26">
        <v>2050</v>
      </c>
      <c r="B20" s="19" t="s">
        <v>1394</v>
      </c>
      <c r="C20" s="27">
        <v>13.9</v>
      </c>
      <c r="D20" s="27">
        <v>35.68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26">
        <v>2062</v>
      </c>
      <c r="B21" s="19" t="s">
        <v>1395</v>
      </c>
      <c r="C21" s="27">
        <v>10.39</v>
      </c>
      <c r="D21" s="27">
        <v>26.67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6">
        <v>2070</v>
      </c>
      <c r="B22" s="19" t="s">
        <v>1396</v>
      </c>
      <c r="C22" s="27">
        <v>17.600000000000001</v>
      </c>
      <c r="D22" s="27">
        <v>45.17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6">
        <v>2075</v>
      </c>
      <c r="B23" s="19" t="s">
        <v>1397</v>
      </c>
      <c r="C23" s="27">
        <v>11.36</v>
      </c>
      <c r="D23" s="27">
        <v>29.16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6">
        <v>2076</v>
      </c>
      <c r="B24" s="19" t="s">
        <v>1398</v>
      </c>
      <c r="C24" s="27">
        <v>8.5299999999999994</v>
      </c>
      <c r="D24" s="27">
        <v>21.89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6">
        <v>2080</v>
      </c>
      <c r="B25" s="19" t="s">
        <v>1399</v>
      </c>
      <c r="C25" s="27">
        <v>16.829999999999998</v>
      </c>
      <c r="D25" s="27">
        <v>43.2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26">
        <v>2081</v>
      </c>
      <c r="B26" s="19" t="s">
        <v>1400</v>
      </c>
      <c r="C26" s="27">
        <v>8.6</v>
      </c>
      <c r="D26" s="27">
        <v>22.07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26">
        <v>2085</v>
      </c>
      <c r="B27" s="19" t="s">
        <v>1401</v>
      </c>
      <c r="C27" s="27">
        <v>7.83</v>
      </c>
      <c r="D27" s="27">
        <v>20.09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26">
        <v>2086</v>
      </c>
      <c r="B28" s="19" t="s">
        <v>1402</v>
      </c>
      <c r="C28" s="27">
        <v>6.9</v>
      </c>
      <c r="D28" s="27">
        <v>17.71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26">
        <v>2099</v>
      </c>
      <c r="B29" s="19" t="s">
        <v>1403</v>
      </c>
      <c r="C29" s="27">
        <v>8.5299999999999994</v>
      </c>
      <c r="D29" s="27">
        <v>21.89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26">
        <v>2100</v>
      </c>
      <c r="B30" s="19" t="s">
        <v>1404</v>
      </c>
      <c r="C30" s="27">
        <v>8.5299999999999994</v>
      </c>
      <c r="D30" s="27">
        <v>21.89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26">
        <v>2102</v>
      </c>
      <c r="B31" s="19" t="s">
        <v>1405</v>
      </c>
      <c r="C31" s="27">
        <v>10.66</v>
      </c>
      <c r="D31" s="27">
        <v>27.36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6">
        <v>2103</v>
      </c>
      <c r="B32" s="19" t="s">
        <v>1406</v>
      </c>
      <c r="C32" s="27">
        <v>10.69</v>
      </c>
      <c r="D32" s="27">
        <v>27.44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26">
        <v>2104</v>
      </c>
      <c r="B33" s="19" t="s">
        <v>1407</v>
      </c>
      <c r="C33" s="27">
        <v>10.119999999999999</v>
      </c>
      <c r="D33" s="27">
        <v>25.97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6">
        <v>2105</v>
      </c>
      <c r="B34" s="19" t="s">
        <v>1408</v>
      </c>
      <c r="C34" s="27">
        <v>18.309999999999999</v>
      </c>
      <c r="D34" s="27">
        <v>47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26">
        <v>2106</v>
      </c>
      <c r="B35" s="19" t="s">
        <v>1409</v>
      </c>
      <c r="C35" s="27">
        <v>14.68</v>
      </c>
      <c r="D35" s="27">
        <v>37.68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26">
        <v>2107</v>
      </c>
      <c r="B36" s="19" t="s">
        <v>1410</v>
      </c>
      <c r="C36" s="27">
        <v>12.46</v>
      </c>
      <c r="D36" s="27">
        <v>31.98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26">
        <v>2108</v>
      </c>
      <c r="B37" s="19" t="s">
        <v>1411</v>
      </c>
      <c r="C37" s="27">
        <v>23.16</v>
      </c>
      <c r="D37" s="27">
        <v>59.45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26">
        <v>2109</v>
      </c>
      <c r="B38" s="19" t="s">
        <v>1412</v>
      </c>
      <c r="C38" s="27">
        <v>8.99</v>
      </c>
      <c r="D38" s="27">
        <v>23.07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26">
        <v>2191</v>
      </c>
      <c r="B39" s="19" t="s">
        <v>1413</v>
      </c>
      <c r="C39" s="27">
        <v>13.92</v>
      </c>
      <c r="D39" s="27">
        <v>35.729999999999997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26">
        <v>2192</v>
      </c>
      <c r="B40" s="19" t="s">
        <v>1414</v>
      </c>
      <c r="C40" s="27">
        <v>13.14</v>
      </c>
      <c r="D40" s="27">
        <v>33.729999999999997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26">
        <v>2193</v>
      </c>
      <c r="B41" s="19" t="s">
        <v>1415</v>
      </c>
      <c r="C41" s="27">
        <v>13.2</v>
      </c>
      <c r="D41" s="27">
        <v>33.880000000000003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26">
        <v>2196</v>
      </c>
      <c r="B42" s="19" t="s">
        <v>1416</v>
      </c>
      <c r="C42" s="27">
        <v>9.44</v>
      </c>
      <c r="D42" s="27">
        <v>24.23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6">
        <v>2197</v>
      </c>
      <c r="B43" s="19" t="s">
        <v>1417</v>
      </c>
      <c r="C43" s="27">
        <v>13.47</v>
      </c>
      <c r="D43" s="27">
        <v>34.57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26">
        <v>2198</v>
      </c>
      <c r="B44" s="19" t="s">
        <v>1418</v>
      </c>
      <c r="C44" s="27">
        <v>17.16</v>
      </c>
      <c r="D44" s="27">
        <v>44.04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6">
        <v>2199</v>
      </c>
      <c r="B45" s="19" t="s">
        <v>1419</v>
      </c>
      <c r="C45" s="27">
        <v>13.5</v>
      </c>
      <c r="D45" s="27">
        <v>34.65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26">
        <v>2200</v>
      </c>
      <c r="B46" s="19" t="s">
        <v>1420</v>
      </c>
      <c r="C46" s="27">
        <v>11.73</v>
      </c>
      <c r="D46" s="27">
        <v>30.11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26">
        <v>2201</v>
      </c>
      <c r="B47" s="19" t="s">
        <v>1421</v>
      </c>
      <c r="C47" s="27">
        <v>13.63</v>
      </c>
      <c r="D47" s="27">
        <v>34.979999999999997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26">
        <v>2203</v>
      </c>
      <c r="B48" s="19" t="s">
        <v>1422</v>
      </c>
      <c r="C48" s="27">
        <v>12.44</v>
      </c>
      <c r="D48" s="27">
        <v>31.93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26">
        <v>2204</v>
      </c>
      <c r="B49" s="19" t="s">
        <v>1423</v>
      </c>
      <c r="C49" s="27">
        <v>12</v>
      </c>
      <c r="D49" s="27">
        <v>30.8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26">
        <v>2207</v>
      </c>
      <c r="B50" s="19" t="s">
        <v>1424</v>
      </c>
      <c r="C50" s="27">
        <v>14.74</v>
      </c>
      <c r="D50" s="27">
        <v>37.83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26">
        <v>2208</v>
      </c>
      <c r="B51" s="19" t="s">
        <v>1425</v>
      </c>
      <c r="C51" s="27">
        <v>17.66</v>
      </c>
      <c r="D51" s="27">
        <v>45.33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26">
        <v>2209</v>
      </c>
      <c r="B52" s="19" t="s">
        <v>1426</v>
      </c>
      <c r="C52" s="27">
        <v>22.74</v>
      </c>
      <c r="D52" s="27">
        <v>58.37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26">
        <v>2211</v>
      </c>
      <c r="B53" s="19" t="s">
        <v>1427</v>
      </c>
      <c r="C53" s="27">
        <v>24.89</v>
      </c>
      <c r="D53" s="27">
        <v>63.89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6">
        <v>2212</v>
      </c>
      <c r="B54" s="19" t="s">
        <v>1428</v>
      </c>
      <c r="C54" s="27">
        <v>11.16</v>
      </c>
      <c r="D54" s="27">
        <v>28.64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26">
        <v>2213</v>
      </c>
      <c r="B55" s="19" t="s">
        <v>1429</v>
      </c>
      <c r="C55" s="27">
        <v>26.08</v>
      </c>
      <c r="D55" s="27">
        <v>66.94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26">
        <v>2214</v>
      </c>
      <c r="B56" s="19" t="s">
        <v>1430</v>
      </c>
      <c r="C56" s="27">
        <v>13.78</v>
      </c>
      <c r="D56" s="27">
        <v>35.369999999999997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26">
        <v>2215</v>
      </c>
      <c r="B57" s="19" t="s">
        <v>1431</v>
      </c>
      <c r="C57" s="27">
        <v>15.27</v>
      </c>
      <c r="D57" s="27">
        <v>39.19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26">
        <v>2216</v>
      </c>
      <c r="B58" s="19" t="s">
        <v>1432</v>
      </c>
      <c r="C58" s="27">
        <v>13.68</v>
      </c>
      <c r="D58" s="27">
        <v>35.11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26">
        <v>2217</v>
      </c>
      <c r="B59" s="19" t="s">
        <v>1433</v>
      </c>
      <c r="C59" s="27">
        <v>11.19</v>
      </c>
      <c r="D59" s="27">
        <v>28.72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26">
        <v>2219</v>
      </c>
      <c r="B60" s="19" t="s">
        <v>1434</v>
      </c>
      <c r="C60" s="27">
        <v>16.420000000000002</v>
      </c>
      <c r="D60" s="27">
        <v>42.15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6">
        <v>2220</v>
      </c>
      <c r="B61" s="19" t="s">
        <v>1435</v>
      </c>
      <c r="C61" s="27">
        <v>15.14</v>
      </c>
      <c r="D61" s="27">
        <v>38.86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6">
        <v>2221</v>
      </c>
      <c r="B62" s="19" t="s">
        <v>1436</v>
      </c>
      <c r="C62" s="27">
        <v>19.53</v>
      </c>
      <c r="D62" s="27">
        <v>50.13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26">
        <v>2223</v>
      </c>
      <c r="B63" s="19" t="s">
        <v>1437</v>
      </c>
      <c r="C63" s="27">
        <v>18.62</v>
      </c>
      <c r="D63" s="27">
        <v>47.79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26">
        <v>2224</v>
      </c>
      <c r="B64" s="19" t="s">
        <v>1438</v>
      </c>
      <c r="C64" s="27">
        <v>13.9</v>
      </c>
      <c r="D64" s="27">
        <v>35.68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26">
        <v>2225</v>
      </c>
      <c r="B65" s="19" t="s">
        <v>1439</v>
      </c>
      <c r="C65" s="27">
        <v>13.61</v>
      </c>
      <c r="D65" s="27">
        <v>34.93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26">
        <v>2228</v>
      </c>
      <c r="B66" s="19" t="s">
        <v>1440</v>
      </c>
      <c r="C66" s="27">
        <v>16.18</v>
      </c>
      <c r="D66" s="27">
        <v>41.53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26">
        <v>2229</v>
      </c>
      <c r="B67" s="19" t="s">
        <v>1441</v>
      </c>
      <c r="C67" s="27">
        <v>9.48</v>
      </c>
      <c r="D67" s="27">
        <v>24.33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26">
        <v>2231</v>
      </c>
      <c r="B68" s="19" t="s">
        <v>1442</v>
      </c>
      <c r="C68" s="27">
        <v>11.54</v>
      </c>
      <c r="D68" s="27">
        <v>29.62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26">
        <v>2232</v>
      </c>
      <c r="B69" s="19" t="s">
        <v>1443</v>
      </c>
      <c r="C69" s="27">
        <v>13.85</v>
      </c>
      <c r="D69" s="27">
        <v>35.549999999999997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26">
        <v>2233</v>
      </c>
      <c r="B70" s="19" t="s">
        <v>1444</v>
      </c>
      <c r="C70" s="27">
        <v>13.05</v>
      </c>
      <c r="D70" s="27">
        <v>33.49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26">
        <v>2234</v>
      </c>
      <c r="B71" s="19" t="s">
        <v>1445</v>
      </c>
      <c r="C71" s="27">
        <v>10.38</v>
      </c>
      <c r="D71" s="27">
        <v>26.64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26">
        <v>2235</v>
      </c>
      <c r="B72" s="19" t="s">
        <v>1446</v>
      </c>
      <c r="C72" s="27">
        <v>10.62</v>
      </c>
      <c r="D72" s="27">
        <v>27.26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26">
        <v>2236</v>
      </c>
      <c r="B73" s="19" t="s">
        <v>1447</v>
      </c>
      <c r="C73" s="27">
        <v>13.7</v>
      </c>
      <c r="D73" s="27">
        <v>35.159999999999997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6">
        <v>2237</v>
      </c>
      <c r="B74" s="19" t="s">
        <v>1448</v>
      </c>
      <c r="C74" s="27">
        <v>14.08</v>
      </c>
      <c r="D74" s="27">
        <v>36.14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26">
        <v>2238</v>
      </c>
      <c r="B75" s="19" t="s">
        <v>1449</v>
      </c>
      <c r="C75" s="27">
        <v>14.57</v>
      </c>
      <c r="D75" s="27">
        <v>37.4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26">
        <v>2239</v>
      </c>
      <c r="B76" s="19" t="s">
        <v>1450</v>
      </c>
      <c r="C76" s="27">
        <v>14.91</v>
      </c>
      <c r="D76" s="27">
        <v>38.270000000000003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26">
        <v>2240</v>
      </c>
      <c r="B77" s="19" t="s">
        <v>1451</v>
      </c>
      <c r="C77" s="27">
        <v>10.45</v>
      </c>
      <c r="D77" s="27">
        <v>26.82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26">
        <v>2241</v>
      </c>
      <c r="B78" s="19" t="s">
        <v>1452</v>
      </c>
      <c r="C78" s="27">
        <v>14.19</v>
      </c>
      <c r="D78" s="27">
        <v>36.42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26">
        <v>2242</v>
      </c>
      <c r="B79" s="19" t="s">
        <v>1453</v>
      </c>
      <c r="C79" s="27">
        <v>14.25</v>
      </c>
      <c r="D79" s="27">
        <v>36.57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26">
        <v>2243</v>
      </c>
      <c r="B80" s="19" t="s">
        <v>1454</v>
      </c>
      <c r="C80" s="27">
        <v>14.55</v>
      </c>
      <c r="D80" s="27">
        <v>37.340000000000003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26">
        <v>2244</v>
      </c>
      <c r="B81" s="19" t="s">
        <v>1455</v>
      </c>
      <c r="C81" s="27">
        <v>15.38</v>
      </c>
      <c r="D81" s="27">
        <v>39.479999999999997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26">
        <v>2245</v>
      </c>
      <c r="B82" s="19" t="s">
        <v>1456</v>
      </c>
      <c r="C82" s="27">
        <v>12.14</v>
      </c>
      <c r="D82" s="27">
        <v>31.16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26">
        <v>2246</v>
      </c>
      <c r="B83" s="19" t="s">
        <v>1457</v>
      </c>
      <c r="C83" s="27">
        <v>10.38</v>
      </c>
      <c r="D83" s="27">
        <v>26.64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26">
        <v>2247</v>
      </c>
      <c r="B84" s="19" t="s">
        <v>1458</v>
      </c>
      <c r="C84" s="27">
        <v>10.42</v>
      </c>
      <c r="D84" s="27">
        <v>26.74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26">
        <v>2248</v>
      </c>
      <c r="B85" s="19" t="s">
        <v>1459</v>
      </c>
      <c r="C85" s="27">
        <v>20.69</v>
      </c>
      <c r="D85" s="27">
        <v>53.11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26">
        <v>2250</v>
      </c>
      <c r="B86" s="19" t="s">
        <v>1460</v>
      </c>
      <c r="C86" s="27">
        <v>13.9</v>
      </c>
      <c r="D86" s="27">
        <v>35.68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26">
        <v>2251</v>
      </c>
      <c r="B87" s="19" t="s">
        <v>1461</v>
      </c>
      <c r="C87" s="27">
        <v>40.15</v>
      </c>
      <c r="D87" s="27">
        <v>103.06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6">
        <v>2252</v>
      </c>
      <c r="B88" s="19" t="s">
        <v>1462</v>
      </c>
      <c r="C88" s="27">
        <v>10.47</v>
      </c>
      <c r="D88" s="27">
        <v>26.87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26">
        <v>2253</v>
      </c>
      <c r="B89" s="19" t="s">
        <v>1463</v>
      </c>
      <c r="C89" s="27">
        <v>8.5299999999999994</v>
      </c>
      <c r="D89" s="27">
        <v>21.89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26">
        <v>2254</v>
      </c>
      <c r="B90" s="19" t="s">
        <v>1464</v>
      </c>
      <c r="C90" s="27">
        <v>62.56</v>
      </c>
      <c r="D90" s="27">
        <v>160.59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C1:D1"/>
  </mergeCells>
  <pageMargins left="0.82291666666666663" right="0.35433070866141736" top="1.6535433070866143" bottom="0.78740157480314965" header="0" footer="0"/>
  <pageSetup paperSize="9" orientation="portrait"/>
  <headerFooter>
    <oddHeader>&amp;L MÃO DE OBRA HORISTA - SEM DESONERAÇÃO&amp;C SECRETARIA DE INFRAESTRUTURA URBANA E OBRAS&amp;R DATA-BASE: JANEIRO/ 2023</oddHeader>
    <oddFooter>&amp;LASSESSORIA DE CUSTOS&amp;RPág. &amp;P de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4.5" defaultRowHeight="15" customHeight="1" x14ac:dyDescent="0.2"/>
  <cols>
    <col min="1" max="1" width="9.33203125" customWidth="1"/>
    <col min="2" max="2" width="66.83203125" customWidth="1"/>
    <col min="3" max="3" width="13.5" customWidth="1"/>
    <col min="4" max="4" width="14.33203125" customWidth="1"/>
    <col min="5" max="26" width="9.33203125" customWidth="1"/>
  </cols>
  <sheetData>
    <row r="1" spans="1:26" x14ac:dyDescent="0.25">
      <c r="A1" s="21"/>
      <c r="B1" s="22"/>
      <c r="C1" s="104" t="s">
        <v>1265</v>
      </c>
      <c r="D1" s="10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x14ac:dyDescent="0.25">
      <c r="A2" s="23" t="s">
        <v>1266</v>
      </c>
      <c r="B2" s="24" t="s">
        <v>1267</v>
      </c>
      <c r="C2" s="25" t="s">
        <v>1375</v>
      </c>
      <c r="D2" s="25" t="s">
        <v>1376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26">
        <v>1003</v>
      </c>
      <c r="B3" s="19" t="s">
        <v>1377</v>
      </c>
      <c r="C3" s="27">
        <v>11.57</v>
      </c>
      <c r="D3" s="27">
        <v>22.99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6">
        <v>1037</v>
      </c>
      <c r="B4" s="19" t="s">
        <v>1465</v>
      </c>
      <c r="C4" s="27">
        <v>24.69</v>
      </c>
      <c r="D4" s="27">
        <v>49.06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3.25" x14ac:dyDescent="0.25">
      <c r="A5" s="26">
        <v>1110</v>
      </c>
      <c r="B5" s="19" t="s">
        <v>1466</v>
      </c>
      <c r="C5" s="27">
        <v>225.24</v>
      </c>
      <c r="D5" s="27">
        <v>447.59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6">
        <v>1113</v>
      </c>
      <c r="B6" s="19" t="s">
        <v>1467</v>
      </c>
      <c r="C6" s="27">
        <v>25.64</v>
      </c>
      <c r="D6" s="27">
        <v>50.95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3.25" x14ac:dyDescent="0.25">
      <c r="A7" s="26">
        <v>1114</v>
      </c>
      <c r="B7" s="19" t="s">
        <v>1468</v>
      </c>
      <c r="C7" s="27">
        <v>52.72</v>
      </c>
      <c r="D7" s="27">
        <v>104.76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x14ac:dyDescent="0.25">
      <c r="A8" s="26">
        <v>1115</v>
      </c>
      <c r="B8" s="19" t="s">
        <v>1469</v>
      </c>
      <c r="C8" s="27">
        <v>225.24</v>
      </c>
      <c r="D8" s="27">
        <v>447.59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25" x14ac:dyDescent="0.25">
      <c r="A9" s="26">
        <v>1120</v>
      </c>
      <c r="B9" s="19" t="s">
        <v>1470</v>
      </c>
      <c r="C9" s="27">
        <v>225.24</v>
      </c>
      <c r="D9" s="27">
        <v>447.59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.25" x14ac:dyDescent="0.25">
      <c r="A10" s="26">
        <v>1124</v>
      </c>
      <c r="B10" s="19" t="s">
        <v>1471</v>
      </c>
      <c r="C10" s="27">
        <v>127.41</v>
      </c>
      <c r="D10" s="27">
        <v>253.18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3.25" x14ac:dyDescent="0.25">
      <c r="A11" s="26">
        <v>1125</v>
      </c>
      <c r="B11" s="19" t="s">
        <v>1472</v>
      </c>
      <c r="C11" s="27">
        <v>81.61</v>
      </c>
      <c r="D11" s="27">
        <v>162.16999999999999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25" x14ac:dyDescent="0.25">
      <c r="A12" s="26">
        <v>1128</v>
      </c>
      <c r="B12" s="19" t="s">
        <v>1473</v>
      </c>
      <c r="C12" s="27">
        <v>79.08</v>
      </c>
      <c r="D12" s="27">
        <v>157.13999999999999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x14ac:dyDescent="0.25">
      <c r="A13" s="26">
        <v>1131</v>
      </c>
      <c r="B13" s="19" t="s">
        <v>1474</v>
      </c>
      <c r="C13" s="27">
        <v>36.07</v>
      </c>
      <c r="D13" s="27">
        <v>71.67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26">
        <v>1134</v>
      </c>
      <c r="B14" s="19" t="s">
        <v>1475</v>
      </c>
      <c r="C14" s="27">
        <v>13.5</v>
      </c>
      <c r="D14" s="27">
        <v>26.82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3.25" x14ac:dyDescent="0.25">
      <c r="A15" s="26">
        <v>1136</v>
      </c>
      <c r="B15" s="19" t="s">
        <v>1476</v>
      </c>
      <c r="C15" s="27">
        <v>48.43</v>
      </c>
      <c r="D15" s="27">
        <v>96.24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26">
        <v>1140</v>
      </c>
      <c r="B16" s="19" t="s">
        <v>1477</v>
      </c>
      <c r="C16" s="27">
        <v>21.36</v>
      </c>
      <c r="D16" s="27">
        <v>42.44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26">
        <v>1158</v>
      </c>
      <c r="B17" s="19" t="s">
        <v>1478</v>
      </c>
      <c r="C17" s="27">
        <v>26.57</v>
      </c>
      <c r="D17" s="27">
        <v>52.79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26">
        <v>1159</v>
      </c>
      <c r="B18" s="19" t="s">
        <v>1479</v>
      </c>
      <c r="C18" s="27">
        <v>28.03</v>
      </c>
      <c r="D18" s="27">
        <v>55.7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26">
        <v>1163</v>
      </c>
      <c r="B19" s="19" t="s">
        <v>1480</v>
      </c>
      <c r="C19" s="27">
        <v>27.08</v>
      </c>
      <c r="D19" s="27">
        <v>53.81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26">
        <v>1164</v>
      </c>
      <c r="B20" s="19" t="s">
        <v>1481</v>
      </c>
      <c r="C20" s="27">
        <v>27.91</v>
      </c>
      <c r="D20" s="27">
        <v>55.46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26">
        <v>1168</v>
      </c>
      <c r="B21" s="19" t="s">
        <v>1482</v>
      </c>
      <c r="C21" s="27">
        <v>40.18</v>
      </c>
      <c r="D21" s="27">
        <v>79.84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6">
        <v>1169</v>
      </c>
      <c r="B22" s="19" t="s">
        <v>1483</v>
      </c>
      <c r="C22" s="27">
        <v>28.65</v>
      </c>
      <c r="D22" s="27">
        <v>56.93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6">
        <v>1177</v>
      </c>
      <c r="B23" s="19" t="s">
        <v>1484</v>
      </c>
      <c r="C23" s="27">
        <v>14.33</v>
      </c>
      <c r="D23" s="27">
        <v>28.47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6">
        <v>1178</v>
      </c>
      <c r="B24" s="19" t="s">
        <v>1485</v>
      </c>
      <c r="C24" s="27">
        <v>11.74</v>
      </c>
      <c r="D24" s="27">
        <v>23.32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6">
        <v>1179</v>
      </c>
      <c r="B25" s="19" t="s">
        <v>1486</v>
      </c>
      <c r="C25" s="27">
        <v>28.97</v>
      </c>
      <c r="D25" s="27">
        <v>57.56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26">
        <v>1180</v>
      </c>
      <c r="B26" s="19" t="s">
        <v>1487</v>
      </c>
      <c r="C26" s="27">
        <v>39.869999999999997</v>
      </c>
      <c r="D26" s="27">
        <v>79.22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26">
        <v>1181</v>
      </c>
      <c r="B27" s="19" t="s">
        <v>1488</v>
      </c>
      <c r="C27" s="27">
        <v>31.06</v>
      </c>
      <c r="D27" s="27">
        <v>61.72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26">
        <v>1182</v>
      </c>
      <c r="B28" s="19" t="s">
        <v>1489</v>
      </c>
      <c r="C28" s="27">
        <v>23.02</v>
      </c>
      <c r="D28" s="27">
        <v>45.74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26">
        <v>1183</v>
      </c>
      <c r="B29" s="19" t="s">
        <v>1490</v>
      </c>
      <c r="C29" s="27">
        <v>16.28</v>
      </c>
      <c r="D29" s="27">
        <v>32.35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26">
        <v>1184</v>
      </c>
      <c r="B30" s="19" t="s">
        <v>1491</v>
      </c>
      <c r="C30" s="27">
        <v>53.23</v>
      </c>
      <c r="D30" s="27">
        <v>105.77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26">
        <v>1185</v>
      </c>
      <c r="B31" s="19" t="s">
        <v>1382</v>
      </c>
      <c r="C31" s="27">
        <v>13.91</v>
      </c>
      <c r="D31" s="27">
        <v>27.64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6">
        <v>1186</v>
      </c>
      <c r="B32" s="19" t="s">
        <v>1492</v>
      </c>
      <c r="C32" s="27">
        <v>16.510000000000002</v>
      </c>
      <c r="D32" s="27">
        <v>32.799999999999997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26">
        <v>1187</v>
      </c>
      <c r="B33" s="19" t="s">
        <v>1493</v>
      </c>
      <c r="C33" s="27">
        <v>36.630000000000003</v>
      </c>
      <c r="D33" s="27">
        <v>72.790000000000006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6">
        <v>1188</v>
      </c>
      <c r="B34" s="19" t="s">
        <v>1494</v>
      </c>
      <c r="C34" s="27">
        <v>36.19</v>
      </c>
      <c r="D34" s="27">
        <v>71.91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26">
        <v>1189</v>
      </c>
      <c r="B35" s="19" t="s">
        <v>1495</v>
      </c>
      <c r="C35" s="27">
        <v>77.03</v>
      </c>
      <c r="D35" s="27">
        <v>153.07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26">
        <v>1190</v>
      </c>
      <c r="B36" s="19" t="s">
        <v>1496</v>
      </c>
      <c r="C36" s="27">
        <v>79.08</v>
      </c>
      <c r="D36" s="27">
        <v>157.13999999999999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26">
        <v>1191</v>
      </c>
      <c r="B37" s="19" t="s">
        <v>1497</v>
      </c>
      <c r="C37" s="27">
        <v>79.08</v>
      </c>
      <c r="D37" s="27">
        <v>157.13999999999999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26">
        <v>1192</v>
      </c>
      <c r="B38" s="19" t="s">
        <v>1498</v>
      </c>
      <c r="C38" s="27">
        <v>89.27</v>
      </c>
      <c r="D38" s="27">
        <v>177.39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26">
        <v>1193</v>
      </c>
      <c r="B39" s="19" t="s">
        <v>1499</v>
      </c>
      <c r="C39" s="27">
        <v>53.31</v>
      </c>
      <c r="D39" s="27">
        <v>105.93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26">
        <v>1194</v>
      </c>
      <c r="B40" s="19" t="s">
        <v>1500</v>
      </c>
      <c r="C40" s="27">
        <v>73.08</v>
      </c>
      <c r="D40" s="27">
        <v>145.22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26">
        <v>1195</v>
      </c>
      <c r="B41" s="19" t="s">
        <v>1501</v>
      </c>
      <c r="C41" s="27">
        <v>96.01</v>
      </c>
      <c r="D41" s="27">
        <v>190.79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26">
        <v>1196</v>
      </c>
      <c r="B42" s="19" t="s">
        <v>1502</v>
      </c>
      <c r="C42" s="27">
        <v>57.69</v>
      </c>
      <c r="D42" s="27">
        <v>114.64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6">
        <v>1197</v>
      </c>
      <c r="B43" s="19" t="s">
        <v>1503</v>
      </c>
      <c r="C43" s="27">
        <v>77.97</v>
      </c>
      <c r="D43" s="27">
        <v>154.94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26">
        <v>1198</v>
      </c>
      <c r="B44" s="19" t="s">
        <v>1504</v>
      </c>
      <c r="C44" s="27">
        <v>96.01</v>
      </c>
      <c r="D44" s="27">
        <v>190.79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6">
        <v>1199</v>
      </c>
      <c r="B45" s="19" t="s">
        <v>1505</v>
      </c>
      <c r="C45" s="27">
        <v>53.88</v>
      </c>
      <c r="D45" s="27">
        <v>107.07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26">
        <v>1200</v>
      </c>
      <c r="B46" s="19" t="s">
        <v>1506</v>
      </c>
      <c r="C46" s="27">
        <v>64.150000000000006</v>
      </c>
      <c r="D46" s="27">
        <v>127.47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26">
        <v>1201</v>
      </c>
      <c r="B47" s="19" t="s">
        <v>1507</v>
      </c>
      <c r="C47" s="27">
        <v>86.04</v>
      </c>
      <c r="D47" s="27">
        <v>170.97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26">
        <v>1202</v>
      </c>
      <c r="B48" s="19" t="s">
        <v>1508</v>
      </c>
      <c r="C48" s="27">
        <v>57.82</v>
      </c>
      <c r="D48" s="27">
        <v>114.89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26">
        <v>1203</v>
      </c>
      <c r="B49" s="19" t="s">
        <v>1509</v>
      </c>
      <c r="C49" s="27">
        <v>72.08</v>
      </c>
      <c r="D49" s="27">
        <v>143.22999999999999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26">
        <v>1204</v>
      </c>
      <c r="B50" s="19" t="s">
        <v>1510</v>
      </c>
      <c r="C50" s="27">
        <v>101.65</v>
      </c>
      <c r="D50" s="27">
        <v>201.99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26">
        <v>1205</v>
      </c>
      <c r="B51" s="19" t="s">
        <v>1511</v>
      </c>
      <c r="C51" s="27">
        <v>20.76</v>
      </c>
      <c r="D51" s="27">
        <v>41.25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26">
        <v>1206</v>
      </c>
      <c r="B52" s="19" t="s">
        <v>1512</v>
      </c>
      <c r="C52" s="27">
        <v>39.07</v>
      </c>
      <c r="D52" s="27">
        <v>77.63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26">
        <v>1207</v>
      </c>
      <c r="B53" s="19" t="s">
        <v>1513</v>
      </c>
      <c r="C53" s="27">
        <v>63.08</v>
      </c>
      <c r="D53" s="27">
        <v>125.35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C1:D1"/>
  </mergeCells>
  <pageMargins left="0.78740157480314965" right="0.31496062992125984" top="1.6535433070866143" bottom="0.78740157480314965" header="0" footer="0"/>
  <pageSetup paperSize="9" orientation="portrait"/>
  <headerFooter>
    <oddHeader>&amp;L MÃO DE OBRA MENSALISTA - SEM DESONERAÇÃO&amp;C SECRETARIA DE INFRAESTRUTURA URBANA E OBRAS&amp;R DATA-BASE: JANEIRO/ 2023</oddHeader>
    <oddFooter>&amp;LASSESSORIA DE CUSTOS&amp;RPág. &amp;P de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OG53"/>
  <sheetViews>
    <sheetView tabSelected="1" view="pageBreakPreview" zoomScaleNormal="100" zoomScaleSheetLayoutView="100" workbookViewId="0">
      <selection activeCell="L8" sqref="L8"/>
    </sheetView>
  </sheetViews>
  <sheetFormatPr defaultColWidth="14.5" defaultRowHeight="15" customHeight="1" x14ac:dyDescent="0.2"/>
  <cols>
    <col min="1" max="1" width="23" customWidth="1"/>
    <col min="2" max="2" width="15.1640625" customWidth="1"/>
    <col min="3" max="3" width="63.83203125" customWidth="1"/>
    <col min="4" max="4" width="16.1640625" customWidth="1"/>
    <col min="5" max="7" width="17.33203125" customWidth="1"/>
    <col min="8" max="8" width="18.33203125" customWidth="1"/>
    <col min="9" max="9" width="26.6640625" customWidth="1"/>
    <col min="10" max="3101" width="14.5" style="95"/>
  </cols>
  <sheetData>
    <row r="1" spans="1:3101" s="90" customFormat="1" ht="54.75" customHeight="1" x14ac:dyDescent="0.2">
      <c r="A1" s="91" t="s">
        <v>1514</v>
      </c>
      <c r="B1" s="92" t="s">
        <v>1607</v>
      </c>
      <c r="D1" s="88"/>
      <c r="E1" s="88"/>
      <c r="F1" s="88"/>
      <c r="G1" s="88"/>
      <c r="H1" s="88"/>
      <c r="I1" s="89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  <c r="IW1" s="94"/>
      <c r="IX1" s="94"/>
      <c r="IY1" s="94"/>
      <c r="IZ1" s="94"/>
      <c r="JA1" s="94"/>
      <c r="JB1" s="94"/>
      <c r="JC1" s="94"/>
      <c r="JD1" s="94"/>
      <c r="JE1" s="94"/>
      <c r="JF1" s="94"/>
      <c r="JG1" s="94"/>
      <c r="JH1" s="94"/>
      <c r="JI1" s="94"/>
      <c r="JJ1" s="94"/>
      <c r="JK1" s="94"/>
      <c r="JL1" s="94"/>
      <c r="JM1" s="94"/>
      <c r="JN1" s="94"/>
      <c r="JO1" s="94"/>
      <c r="JP1" s="94"/>
      <c r="JQ1" s="94"/>
      <c r="JR1" s="94"/>
      <c r="JS1" s="94"/>
      <c r="JT1" s="94"/>
      <c r="JU1" s="94"/>
      <c r="JV1" s="94"/>
      <c r="JW1" s="94"/>
      <c r="JX1" s="94"/>
      <c r="JY1" s="94"/>
      <c r="JZ1" s="94"/>
      <c r="KA1" s="94"/>
      <c r="KB1" s="94"/>
      <c r="KC1" s="94"/>
      <c r="KD1" s="94"/>
      <c r="KE1" s="94"/>
      <c r="KF1" s="94"/>
      <c r="KG1" s="94"/>
      <c r="KH1" s="94"/>
      <c r="KI1" s="94"/>
      <c r="KJ1" s="94"/>
      <c r="KK1" s="94"/>
      <c r="KL1" s="94"/>
      <c r="KM1" s="94"/>
      <c r="KN1" s="94"/>
      <c r="KO1" s="94"/>
      <c r="KP1" s="94"/>
      <c r="KQ1" s="94"/>
      <c r="KR1" s="94"/>
      <c r="KS1" s="94"/>
      <c r="KT1" s="94"/>
      <c r="KU1" s="94"/>
      <c r="KV1" s="94"/>
      <c r="KW1" s="94"/>
      <c r="KX1" s="94"/>
      <c r="KY1" s="94"/>
      <c r="KZ1" s="94"/>
      <c r="LA1" s="94"/>
      <c r="LB1" s="94"/>
      <c r="LC1" s="94"/>
      <c r="LD1" s="94"/>
      <c r="LE1" s="94"/>
      <c r="LF1" s="94"/>
      <c r="LG1" s="94"/>
      <c r="LH1" s="94"/>
      <c r="LI1" s="94"/>
      <c r="LJ1" s="94"/>
      <c r="LK1" s="94"/>
      <c r="LL1" s="94"/>
      <c r="LM1" s="94"/>
      <c r="LN1" s="94"/>
      <c r="LO1" s="94"/>
      <c r="LP1" s="94"/>
      <c r="LQ1" s="94"/>
      <c r="LR1" s="94"/>
      <c r="LS1" s="94"/>
      <c r="LT1" s="94"/>
      <c r="LU1" s="94"/>
      <c r="LV1" s="94"/>
      <c r="LW1" s="94"/>
      <c r="LX1" s="94"/>
      <c r="LY1" s="94"/>
      <c r="LZ1" s="94"/>
      <c r="MA1" s="94"/>
      <c r="MB1" s="94"/>
      <c r="MC1" s="94"/>
      <c r="MD1" s="94"/>
      <c r="ME1" s="94"/>
      <c r="MF1" s="94"/>
      <c r="MG1" s="94"/>
      <c r="MH1" s="94"/>
      <c r="MI1" s="94"/>
      <c r="MJ1" s="94"/>
      <c r="MK1" s="94"/>
      <c r="ML1" s="94"/>
      <c r="MM1" s="94"/>
      <c r="MN1" s="94"/>
      <c r="MO1" s="94"/>
      <c r="MP1" s="94"/>
      <c r="MQ1" s="94"/>
      <c r="MR1" s="94"/>
      <c r="MS1" s="94"/>
      <c r="MT1" s="94"/>
      <c r="MU1" s="94"/>
      <c r="MV1" s="94"/>
      <c r="MW1" s="94"/>
      <c r="MX1" s="94"/>
      <c r="MY1" s="94"/>
      <c r="MZ1" s="94"/>
      <c r="NA1" s="94"/>
      <c r="NB1" s="94"/>
      <c r="NC1" s="94"/>
      <c r="ND1" s="94"/>
      <c r="NE1" s="94"/>
      <c r="NF1" s="94"/>
      <c r="NG1" s="94"/>
      <c r="NH1" s="94"/>
      <c r="NI1" s="94"/>
      <c r="NJ1" s="94"/>
      <c r="NK1" s="94"/>
      <c r="NL1" s="94"/>
      <c r="NM1" s="94"/>
      <c r="NN1" s="94"/>
      <c r="NO1" s="94"/>
      <c r="NP1" s="94"/>
      <c r="NQ1" s="94"/>
      <c r="NR1" s="94"/>
      <c r="NS1" s="94"/>
      <c r="NT1" s="94"/>
      <c r="NU1" s="94"/>
      <c r="NV1" s="94"/>
      <c r="NW1" s="94"/>
      <c r="NX1" s="94"/>
      <c r="NY1" s="94"/>
      <c r="NZ1" s="94"/>
      <c r="OA1" s="94"/>
      <c r="OB1" s="94"/>
      <c r="OC1" s="94"/>
      <c r="OD1" s="94"/>
      <c r="OE1" s="94"/>
      <c r="OF1" s="94"/>
      <c r="OG1" s="94"/>
      <c r="OH1" s="94"/>
      <c r="OI1" s="94"/>
      <c r="OJ1" s="94"/>
      <c r="OK1" s="94"/>
      <c r="OL1" s="94"/>
      <c r="OM1" s="94"/>
      <c r="ON1" s="94"/>
      <c r="OO1" s="94"/>
      <c r="OP1" s="94"/>
      <c r="OQ1" s="94"/>
      <c r="OR1" s="94"/>
      <c r="OS1" s="94"/>
      <c r="OT1" s="94"/>
      <c r="OU1" s="94"/>
      <c r="OV1" s="94"/>
      <c r="OW1" s="94"/>
      <c r="OX1" s="94"/>
      <c r="OY1" s="94"/>
      <c r="OZ1" s="94"/>
      <c r="PA1" s="94"/>
      <c r="PB1" s="94"/>
      <c r="PC1" s="94"/>
      <c r="PD1" s="94"/>
      <c r="PE1" s="94"/>
      <c r="PF1" s="94"/>
      <c r="PG1" s="94"/>
      <c r="PH1" s="94"/>
      <c r="PI1" s="94"/>
      <c r="PJ1" s="94"/>
      <c r="PK1" s="94"/>
      <c r="PL1" s="94"/>
      <c r="PM1" s="94"/>
      <c r="PN1" s="94"/>
      <c r="PO1" s="94"/>
      <c r="PP1" s="94"/>
      <c r="PQ1" s="94"/>
      <c r="PR1" s="94"/>
      <c r="PS1" s="94"/>
      <c r="PT1" s="94"/>
      <c r="PU1" s="94"/>
      <c r="PV1" s="94"/>
      <c r="PW1" s="94"/>
      <c r="PX1" s="94"/>
      <c r="PY1" s="94"/>
      <c r="PZ1" s="94"/>
      <c r="QA1" s="94"/>
      <c r="QB1" s="94"/>
      <c r="QC1" s="94"/>
      <c r="QD1" s="94"/>
      <c r="QE1" s="94"/>
      <c r="QF1" s="94"/>
      <c r="QG1" s="94"/>
      <c r="QH1" s="94"/>
      <c r="QI1" s="94"/>
      <c r="QJ1" s="94"/>
      <c r="QK1" s="94"/>
      <c r="QL1" s="94"/>
      <c r="QM1" s="94"/>
      <c r="QN1" s="94"/>
      <c r="QO1" s="94"/>
      <c r="QP1" s="94"/>
      <c r="QQ1" s="94"/>
      <c r="QR1" s="94"/>
      <c r="QS1" s="94"/>
      <c r="QT1" s="94"/>
      <c r="QU1" s="94"/>
      <c r="QV1" s="94"/>
      <c r="QW1" s="94"/>
      <c r="QX1" s="94"/>
      <c r="QY1" s="94"/>
      <c r="QZ1" s="94"/>
      <c r="RA1" s="94"/>
      <c r="RB1" s="94"/>
      <c r="RC1" s="94"/>
      <c r="RD1" s="94"/>
      <c r="RE1" s="94"/>
      <c r="RF1" s="94"/>
      <c r="RG1" s="94"/>
      <c r="RH1" s="94"/>
      <c r="RI1" s="94"/>
      <c r="RJ1" s="94"/>
      <c r="RK1" s="94"/>
      <c r="RL1" s="94"/>
      <c r="RM1" s="94"/>
      <c r="RN1" s="94"/>
      <c r="RO1" s="94"/>
      <c r="RP1" s="94"/>
      <c r="RQ1" s="94"/>
      <c r="RR1" s="94"/>
      <c r="RS1" s="94"/>
      <c r="RT1" s="94"/>
      <c r="RU1" s="94"/>
      <c r="RV1" s="94"/>
      <c r="RW1" s="94"/>
      <c r="RX1" s="94"/>
      <c r="RY1" s="94"/>
      <c r="RZ1" s="94"/>
      <c r="SA1" s="94"/>
      <c r="SB1" s="94"/>
      <c r="SC1" s="94"/>
      <c r="SD1" s="94"/>
      <c r="SE1" s="94"/>
      <c r="SF1" s="94"/>
      <c r="SG1" s="94"/>
      <c r="SH1" s="94"/>
      <c r="SI1" s="94"/>
      <c r="SJ1" s="94"/>
      <c r="SK1" s="94"/>
      <c r="SL1" s="94"/>
      <c r="SM1" s="94"/>
      <c r="SN1" s="94"/>
      <c r="SO1" s="94"/>
      <c r="SP1" s="94"/>
      <c r="SQ1" s="94"/>
      <c r="SR1" s="94"/>
      <c r="SS1" s="94"/>
      <c r="ST1" s="94"/>
      <c r="SU1" s="94"/>
      <c r="SV1" s="94"/>
      <c r="SW1" s="94"/>
      <c r="SX1" s="94"/>
      <c r="SY1" s="94"/>
      <c r="SZ1" s="94"/>
      <c r="TA1" s="94"/>
      <c r="TB1" s="94"/>
      <c r="TC1" s="94"/>
      <c r="TD1" s="94"/>
      <c r="TE1" s="94"/>
      <c r="TF1" s="94"/>
      <c r="TG1" s="94"/>
      <c r="TH1" s="94"/>
      <c r="TI1" s="94"/>
      <c r="TJ1" s="94"/>
      <c r="TK1" s="94"/>
      <c r="TL1" s="94"/>
      <c r="TM1" s="94"/>
      <c r="TN1" s="94"/>
      <c r="TO1" s="94"/>
      <c r="TP1" s="94"/>
      <c r="TQ1" s="94"/>
      <c r="TR1" s="94"/>
      <c r="TS1" s="94"/>
      <c r="TT1" s="94"/>
      <c r="TU1" s="94"/>
      <c r="TV1" s="94"/>
      <c r="TW1" s="94"/>
      <c r="TX1" s="94"/>
      <c r="TY1" s="94"/>
      <c r="TZ1" s="94"/>
      <c r="UA1" s="94"/>
      <c r="UB1" s="94"/>
      <c r="UC1" s="94"/>
      <c r="UD1" s="94"/>
      <c r="UE1" s="94"/>
      <c r="UF1" s="94"/>
      <c r="UG1" s="94"/>
      <c r="UH1" s="94"/>
      <c r="UI1" s="94"/>
      <c r="UJ1" s="94"/>
      <c r="UK1" s="94"/>
      <c r="UL1" s="94"/>
      <c r="UM1" s="94"/>
      <c r="UN1" s="94"/>
      <c r="UO1" s="94"/>
      <c r="UP1" s="94"/>
      <c r="UQ1" s="94"/>
      <c r="UR1" s="94"/>
      <c r="US1" s="94"/>
      <c r="UT1" s="94"/>
      <c r="UU1" s="94"/>
      <c r="UV1" s="94"/>
      <c r="UW1" s="94"/>
      <c r="UX1" s="94"/>
      <c r="UY1" s="94"/>
      <c r="UZ1" s="94"/>
      <c r="VA1" s="94"/>
      <c r="VB1" s="94"/>
      <c r="VC1" s="94"/>
      <c r="VD1" s="94"/>
      <c r="VE1" s="94"/>
      <c r="VF1" s="94"/>
      <c r="VG1" s="94"/>
      <c r="VH1" s="94"/>
      <c r="VI1" s="94"/>
      <c r="VJ1" s="94"/>
      <c r="VK1" s="94"/>
      <c r="VL1" s="94"/>
      <c r="VM1" s="94"/>
      <c r="VN1" s="94"/>
      <c r="VO1" s="94"/>
      <c r="VP1" s="94"/>
      <c r="VQ1" s="94"/>
      <c r="VR1" s="94"/>
      <c r="VS1" s="94"/>
      <c r="VT1" s="94"/>
      <c r="VU1" s="94"/>
      <c r="VV1" s="94"/>
      <c r="VW1" s="94"/>
      <c r="VX1" s="94"/>
      <c r="VY1" s="94"/>
      <c r="VZ1" s="94"/>
      <c r="WA1" s="94"/>
      <c r="WB1" s="94"/>
      <c r="WC1" s="94"/>
      <c r="WD1" s="94"/>
      <c r="WE1" s="94"/>
      <c r="WF1" s="94"/>
      <c r="WG1" s="94"/>
      <c r="WH1" s="94"/>
      <c r="WI1" s="94"/>
      <c r="WJ1" s="94"/>
      <c r="WK1" s="94"/>
      <c r="WL1" s="94"/>
      <c r="WM1" s="94"/>
      <c r="WN1" s="94"/>
      <c r="WO1" s="94"/>
      <c r="WP1" s="94"/>
      <c r="WQ1" s="94"/>
      <c r="WR1" s="94"/>
      <c r="WS1" s="94"/>
      <c r="WT1" s="94"/>
      <c r="WU1" s="94"/>
      <c r="WV1" s="94"/>
      <c r="WW1" s="94"/>
      <c r="WX1" s="94"/>
      <c r="WY1" s="94"/>
      <c r="WZ1" s="94"/>
      <c r="XA1" s="94"/>
      <c r="XB1" s="94"/>
      <c r="XC1" s="94"/>
      <c r="XD1" s="94"/>
      <c r="XE1" s="94"/>
      <c r="XF1" s="94"/>
      <c r="XG1" s="94"/>
      <c r="XH1" s="94"/>
      <c r="XI1" s="94"/>
      <c r="XJ1" s="94"/>
      <c r="XK1" s="94"/>
      <c r="XL1" s="94"/>
      <c r="XM1" s="94"/>
      <c r="XN1" s="94"/>
      <c r="XO1" s="94"/>
      <c r="XP1" s="94"/>
      <c r="XQ1" s="94"/>
      <c r="XR1" s="94"/>
      <c r="XS1" s="94"/>
      <c r="XT1" s="94"/>
      <c r="XU1" s="94"/>
      <c r="XV1" s="94"/>
      <c r="XW1" s="94"/>
      <c r="XX1" s="94"/>
      <c r="XY1" s="94"/>
      <c r="XZ1" s="94"/>
      <c r="YA1" s="94"/>
      <c r="YB1" s="94"/>
      <c r="YC1" s="94"/>
      <c r="YD1" s="94"/>
      <c r="YE1" s="94"/>
      <c r="YF1" s="94"/>
      <c r="YG1" s="94"/>
      <c r="YH1" s="94"/>
      <c r="YI1" s="94"/>
      <c r="YJ1" s="94"/>
      <c r="YK1" s="94"/>
      <c r="YL1" s="94"/>
      <c r="YM1" s="94"/>
      <c r="YN1" s="94"/>
      <c r="YO1" s="94"/>
      <c r="YP1" s="94"/>
      <c r="YQ1" s="94"/>
      <c r="YR1" s="94"/>
      <c r="YS1" s="94"/>
      <c r="YT1" s="94"/>
      <c r="YU1" s="94"/>
      <c r="YV1" s="94"/>
      <c r="YW1" s="94"/>
      <c r="YX1" s="94"/>
      <c r="YY1" s="94"/>
      <c r="YZ1" s="94"/>
      <c r="ZA1" s="94"/>
      <c r="ZB1" s="94"/>
      <c r="ZC1" s="94"/>
      <c r="ZD1" s="94"/>
      <c r="ZE1" s="94"/>
      <c r="ZF1" s="94"/>
      <c r="ZG1" s="94"/>
      <c r="ZH1" s="94"/>
      <c r="ZI1" s="94"/>
      <c r="ZJ1" s="94"/>
      <c r="ZK1" s="94"/>
      <c r="ZL1" s="94"/>
      <c r="ZM1" s="94"/>
      <c r="ZN1" s="94"/>
      <c r="ZO1" s="94"/>
      <c r="ZP1" s="94"/>
      <c r="ZQ1" s="94"/>
      <c r="ZR1" s="94"/>
      <c r="ZS1" s="94"/>
      <c r="ZT1" s="94"/>
      <c r="ZU1" s="94"/>
      <c r="ZV1" s="94"/>
      <c r="ZW1" s="94"/>
      <c r="ZX1" s="94"/>
      <c r="ZY1" s="94"/>
      <c r="ZZ1" s="94"/>
      <c r="AAA1" s="94"/>
      <c r="AAB1" s="94"/>
      <c r="AAC1" s="94"/>
      <c r="AAD1" s="94"/>
      <c r="AAE1" s="94"/>
      <c r="AAF1" s="94"/>
      <c r="AAG1" s="94"/>
      <c r="AAH1" s="94"/>
      <c r="AAI1" s="94"/>
      <c r="AAJ1" s="94"/>
      <c r="AAK1" s="94"/>
      <c r="AAL1" s="94"/>
      <c r="AAM1" s="94"/>
      <c r="AAN1" s="94"/>
      <c r="AAO1" s="94"/>
      <c r="AAP1" s="94"/>
      <c r="AAQ1" s="94"/>
      <c r="AAR1" s="94"/>
      <c r="AAS1" s="94"/>
      <c r="AAT1" s="94"/>
      <c r="AAU1" s="94"/>
      <c r="AAV1" s="94"/>
      <c r="AAW1" s="94"/>
      <c r="AAX1" s="94"/>
      <c r="AAY1" s="94"/>
      <c r="AAZ1" s="94"/>
      <c r="ABA1" s="94"/>
      <c r="ABB1" s="94"/>
      <c r="ABC1" s="94"/>
      <c r="ABD1" s="94"/>
      <c r="ABE1" s="94"/>
      <c r="ABF1" s="94"/>
      <c r="ABG1" s="94"/>
      <c r="ABH1" s="94"/>
      <c r="ABI1" s="94"/>
      <c r="ABJ1" s="94"/>
      <c r="ABK1" s="94"/>
      <c r="ABL1" s="94"/>
      <c r="ABM1" s="94"/>
      <c r="ABN1" s="94"/>
      <c r="ABO1" s="94"/>
      <c r="ABP1" s="94"/>
      <c r="ABQ1" s="94"/>
      <c r="ABR1" s="94"/>
      <c r="ABS1" s="94"/>
      <c r="ABT1" s="94"/>
      <c r="ABU1" s="94"/>
      <c r="ABV1" s="94"/>
      <c r="ABW1" s="94"/>
      <c r="ABX1" s="94"/>
      <c r="ABY1" s="94"/>
      <c r="ABZ1" s="94"/>
      <c r="ACA1" s="94"/>
      <c r="ACB1" s="94"/>
      <c r="ACC1" s="94"/>
      <c r="ACD1" s="94"/>
      <c r="ACE1" s="94"/>
      <c r="ACF1" s="94"/>
      <c r="ACG1" s="94"/>
      <c r="ACH1" s="94"/>
      <c r="ACI1" s="94"/>
      <c r="ACJ1" s="94"/>
      <c r="ACK1" s="94"/>
      <c r="ACL1" s="94"/>
      <c r="ACM1" s="94"/>
      <c r="ACN1" s="94"/>
      <c r="ACO1" s="94"/>
      <c r="ACP1" s="94"/>
      <c r="ACQ1" s="94"/>
      <c r="ACR1" s="94"/>
      <c r="ACS1" s="94"/>
      <c r="ACT1" s="94"/>
      <c r="ACU1" s="94"/>
      <c r="ACV1" s="94"/>
      <c r="ACW1" s="94"/>
      <c r="ACX1" s="94"/>
      <c r="ACY1" s="94"/>
      <c r="ACZ1" s="94"/>
      <c r="ADA1" s="94"/>
      <c r="ADB1" s="94"/>
      <c r="ADC1" s="94"/>
      <c r="ADD1" s="94"/>
      <c r="ADE1" s="94"/>
      <c r="ADF1" s="94"/>
      <c r="ADG1" s="94"/>
      <c r="ADH1" s="94"/>
      <c r="ADI1" s="94"/>
      <c r="ADJ1" s="94"/>
      <c r="ADK1" s="94"/>
      <c r="ADL1" s="94"/>
      <c r="ADM1" s="94"/>
      <c r="ADN1" s="94"/>
      <c r="ADO1" s="94"/>
      <c r="ADP1" s="94"/>
      <c r="ADQ1" s="94"/>
      <c r="ADR1" s="94"/>
      <c r="ADS1" s="94"/>
      <c r="ADT1" s="94"/>
      <c r="ADU1" s="94"/>
      <c r="ADV1" s="94"/>
      <c r="ADW1" s="94"/>
      <c r="ADX1" s="94"/>
      <c r="ADY1" s="94"/>
      <c r="ADZ1" s="94"/>
      <c r="AEA1" s="94"/>
      <c r="AEB1" s="94"/>
      <c r="AEC1" s="94"/>
      <c r="AED1" s="94"/>
      <c r="AEE1" s="94"/>
      <c r="AEF1" s="94"/>
      <c r="AEG1" s="94"/>
      <c r="AEH1" s="94"/>
      <c r="AEI1" s="94"/>
      <c r="AEJ1" s="94"/>
      <c r="AEK1" s="94"/>
      <c r="AEL1" s="94"/>
      <c r="AEM1" s="94"/>
      <c r="AEN1" s="94"/>
      <c r="AEO1" s="94"/>
      <c r="AEP1" s="94"/>
      <c r="AEQ1" s="94"/>
      <c r="AER1" s="94"/>
      <c r="AES1" s="94"/>
      <c r="AET1" s="94"/>
      <c r="AEU1" s="94"/>
      <c r="AEV1" s="94"/>
      <c r="AEW1" s="94"/>
      <c r="AEX1" s="94"/>
      <c r="AEY1" s="94"/>
      <c r="AEZ1" s="94"/>
      <c r="AFA1" s="94"/>
      <c r="AFB1" s="94"/>
      <c r="AFC1" s="94"/>
      <c r="AFD1" s="94"/>
      <c r="AFE1" s="94"/>
      <c r="AFF1" s="94"/>
      <c r="AFG1" s="94"/>
      <c r="AFH1" s="94"/>
      <c r="AFI1" s="94"/>
      <c r="AFJ1" s="94"/>
      <c r="AFK1" s="94"/>
      <c r="AFL1" s="94"/>
      <c r="AFM1" s="94"/>
      <c r="AFN1" s="94"/>
      <c r="AFO1" s="94"/>
      <c r="AFP1" s="94"/>
      <c r="AFQ1" s="94"/>
      <c r="AFR1" s="94"/>
      <c r="AFS1" s="94"/>
      <c r="AFT1" s="94"/>
      <c r="AFU1" s="94"/>
      <c r="AFV1" s="94"/>
      <c r="AFW1" s="94"/>
      <c r="AFX1" s="94"/>
      <c r="AFY1" s="94"/>
      <c r="AFZ1" s="94"/>
      <c r="AGA1" s="94"/>
      <c r="AGB1" s="94"/>
      <c r="AGC1" s="94"/>
      <c r="AGD1" s="94"/>
      <c r="AGE1" s="94"/>
      <c r="AGF1" s="94"/>
      <c r="AGG1" s="94"/>
      <c r="AGH1" s="94"/>
      <c r="AGI1" s="94"/>
      <c r="AGJ1" s="94"/>
      <c r="AGK1" s="94"/>
      <c r="AGL1" s="94"/>
      <c r="AGM1" s="94"/>
      <c r="AGN1" s="94"/>
      <c r="AGO1" s="94"/>
      <c r="AGP1" s="94"/>
      <c r="AGQ1" s="94"/>
      <c r="AGR1" s="94"/>
      <c r="AGS1" s="94"/>
      <c r="AGT1" s="94"/>
      <c r="AGU1" s="94"/>
      <c r="AGV1" s="94"/>
      <c r="AGW1" s="94"/>
      <c r="AGX1" s="94"/>
      <c r="AGY1" s="94"/>
      <c r="AGZ1" s="94"/>
      <c r="AHA1" s="94"/>
      <c r="AHB1" s="94"/>
      <c r="AHC1" s="94"/>
      <c r="AHD1" s="94"/>
      <c r="AHE1" s="94"/>
      <c r="AHF1" s="94"/>
      <c r="AHG1" s="94"/>
      <c r="AHH1" s="94"/>
      <c r="AHI1" s="94"/>
      <c r="AHJ1" s="94"/>
      <c r="AHK1" s="94"/>
      <c r="AHL1" s="94"/>
      <c r="AHM1" s="94"/>
      <c r="AHN1" s="94"/>
      <c r="AHO1" s="94"/>
      <c r="AHP1" s="94"/>
      <c r="AHQ1" s="94"/>
      <c r="AHR1" s="94"/>
      <c r="AHS1" s="94"/>
      <c r="AHT1" s="94"/>
      <c r="AHU1" s="94"/>
      <c r="AHV1" s="94"/>
      <c r="AHW1" s="94"/>
      <c r="AHX1" s="94"/>
      <c r="AHY1" s="94"/>
      <c r="AHZ1" s="94"/>
      <c r="AIA1" s="94"/>
      <c r="AIB1" s="94"/>
      <c r="AIC1" s="94"/>
      <c r="AID1" s="94"/>
      <c r="AIE1" s="94"/>
      <c r="AIF1" s="94"/>
      <c r="AIG1" s="94"/>
      <c r="AIH1" s="94"/>
      <c r="AII1" s="94"/>
      <c r="AIJ1" s="94"/>
      <c r="AIK1" s="94"/>
      <c r="AIL1" s="94"/>
      <c r="AIM1" s="94"/>
      <c r="AIN1" s="94"/>
      <c r="AIO1" s="94"/>
      <c r="AIP1" s="94"/>
      <c r="AIQ1" s="94"/>
      <c r="AIR1" s="94"/>
      <c r="AIS1" s="94"/>
      <c r="AIT1" s="94"/>
      <c r="AIU1" s="94"/>
      <c r="AIV1" s="94"/>
      <c r="AIW1" s="94"/>
      <c r="AIX1" s="94"/>
      <c r="AIY1" s="94"/>
      <c r="AIZ1" s="94"/>
      <c r="AJA1" s="94"/>
      <c r="AJB1" s="94"/>
      <c r="AJC1" s="94"/>
      <c r="AJD1" s="94"/>
      <c r="AJE1" s="94"/>
      <c r="AJF1" s="94"/>
      <c r="AJG1" s="94"/>
      <c r="AJH1" s="94"/>
      <c r="AJI1" s="94"/>
      <c r="AJJ1" s="94"/>
      <c r="AJK1" s="94"/>
      <c r="AJL1" s="94"/>
      <c r="AJM1" s="94"/>
      <c r="AJN1" s="94"/>
      <c r="AJO1" s="94"/>
      <c r="AJP1" s="94"/>
      <c r="AJQ1" s="94"/>
      <c r="AJR1" s="94"/>
      <c r="AJS1" s="94"/>
      <c r="AJT1" s="94"/>
      <c r="AJU1" s="94"/>
      <c r="AJV1" s="94"/>
      <c r="AJW1" s="94"/>
      <c r="AJX1" s="94"/>
      <c r="AJY1" s="94"/>
      <c r="AJZ1" s="94"/>
      <c r="AKA1" s="94"/>
      <c r="AKB1" s="94"/>
      <c r="AKC1" s="94"/>
      <c r="AKD1" s="94"/>
      <c r="AKE1" s="94"/>
      <c r="AKF1" s="94"/>
      <c r="AKG1" s="94"/>
      <c r="AKH1" s="94"/>
      <c r="AKI1" s="94"/>
      <c r="AKJ1" s="94"/>
      <c r="AKK1" s="94"/>
      <c r="AKL1" s="94"/>
      <c r="AKM1" s="94"/>
      <c r="AKN1" s="94"/>
      <c r="AKO1" s="94"/>
      <c r="AKP1" s="94"/>
      <c r="AKQ1" s="94"/>
      <c r="AKR1" s="94"/>
      <c r="AKS1" s="94"/>
      <c r="AKT1" s="94"/>
      <c r="AKU1" s="94"/>
      <c r="AKV1" s="94"/>
      <c r="AKW1" s="94"/>
      <c r="AKX1" s="94"/>
      <c r="AKY1" s="94"/>
      <c r="AKZ1" s="94"/>
      <c r="ALA1" s="94"/>
      <c r="ALB1" s="94"/>
      <c r="ALC1" s="94"/>
      <c r="ALD1" s="94"/>
      <c r="ALE1" s="94"/>
      <c r="ALF1" s="94"/>
      <c r="ALG1" s="94"/>
      <c r="ALH1" s="94"/>
      <c r="ALI1" s="94"/>
      <c r="ALJ1" s="94"/>
      <c r="ALK1" s="94"/>
      <c r="ALL1" s="94"/>
      <c r="ALM1" s="94"/>
      <c r="ALN1" s="94"/>
      <c r="ALO1" s="94"/>
      <c r="ALP1" s="94"/>
      <c r="ALQ1" s="94"/>
      <c r="ALR1" s="94"/>
      <c r="ALS1" s="94"/>
      <c r="ALT1" s="94"/>
      <c r="ALU1" s="94"/>
      <c r="ALV1" s="94"/>
      <c r="ALW1" s="94"/>
      <c r="ALX1" s="94"/>
      <c r="ALY1" s="94"/>
      <c r="ALZ1" s="94"/>
      <c r="AMA1" s="94"/>
      <c r="AMB1" s="94"/>
      <c r="AMC1" s="94"/>
      <c r="AMD1" s="94"/>
      <c r="AME1" s="94"/>
      <c r="AMF1" s="94"/>
      <c r="AMG1" s="94"/>
      <c r="AMH1" s="94"/>
      <c r="AMI1" s="94"/>
      <c r="AMJ1" s="94"/>
      <c r="AMK1" s="94"/>
      <c r="AML1" s="94"/>
      <c r="AMM1" s="94"/>
      <c r="AMN1" s="94"/>
      <c r="AMO1" s="94"/>
      <c r="AMP1" s="94"/>
      <c r="AMQ1" s="94"/>
      <c r="AMR1" s="94"/>
      <c r="AMS1" s="94"/>
      <c r="AMT1" s="94"/>
      <c r="AMU1" s="94"/>
      <c r="AMV1" s="94"/>
      <c r="AMW1" s="94"/>
      <c r="AMX1" s="94"/>
      <c r="AMY1" s="94"/>
      <c r="AMZ1" s="94"/>
      <c r="ANA1" s="94"/>
      <c r="ANB1" s="94"/>
      <c r="ANC1" s="94"/>
      <c r="AND1" s="94"/>
      <c r="ANE1" s="94"/>
      <c r="ANF1" s="94"/>
      <c r="ANG1" s="94"/>
      <c r="ANH1" s="94"/>
      <c r="ANI1" s="94"/>
      <c r="ANJ1" s="94"/>
      <c r="ANK1" s="94"/>
      <c r="ANL1" s="94"/>
      <c r="ANM1" s="94"/>
      <c r="ANN1" s="94"/>
      <c r="ANO1" s="94"/>
      <c r="ANP1" s="94"/>
      <c r="ANQ1" s="94"/>
      <c r="ANR1" s="94"/>
      <c r="ANS1" s="94"/>
      <c r="ANT1" s="94"/>
      <c r="ANU1" s="94"/>
      <c r="ANV1" s="94"/>
      <c r="ANW1" s="94"/>
      <c r="ANX1" s="94"/>
      <c r="ANY1" s="94"/>
      <c r="ANZ1" s="94"/>
      <c r="AOA1" s="94"/>
      <c r="AOB1" s="94"/>
      <c r="AOC1" s="94"/>
      <c r="AOD1" s="94"/>
      <c r="AOE1" s="94"/>
      <c r="AOF1" s="94"/>
      <c r="AOG1" s="94"/>
      <c r="AOH1" s="94"/>
      <c r="AOI1" s="94"/>
      <c r="AOJ1" s="94"/>
      <c r="AOK1" s="94"/>
      <c r="AOL1" s="94"/>
      <c r="AOM1" s="94"/>
      <c r="AON1" s="94"/>
      <c r="AOO1" s="94"/>
      <c r="AOP1" s="94"/>
      <c r="AOQ1" s="94"/>
      <c r="AOR1" s="94"/>
      <c r="AOS1" s="94"/>
      <c r="AOT1" s="94"/>
      <c r="AOU1" s="94"/>
      <c r="AOV1" s="94"/>
      <c r="AOW1" s="94"/>
      <c r="AOX1" s="94"/>
      <c r="AOY1" s="94"/>
      <c r="AOZ1" s="94"/>
      <c r="APA1" s="94"/>
      <c r="APB1" s="94"/>
      <c r="APC1" s="94"/>
      <c r="APD1" s="94"/>
      <c r="APE1" s="94"/>
      <c r="APF1" s="94"/>
      <c r="APG1" s="94"/>
      <c r="APH1" s="94"/>
      <c r="API1" s="94"/>
      <c r="APJ1" s="94"/>
      <c r="APK1" s="94"/>
      <c r="APL1" s="94"/>
      <c r="APM1" s="94"/>
      <c r="APN1" s="94"/>
      <c r="APO1" s="94"/>
      <c r="APP1" s="94"/>
      <c r="APQ1" s="94"/>
      <c r="APR1" s="94"/>
      <c r="APS1" s="94"/>
      <c r="APT1" s="94"/>
      <c r="APU1" s="94"/>
      <c r="APV1" s="94"/>
      <c r="APW1" s="94"/>
      <c r="APX1" s="94"/>
      <c r="APY1" s="94"/>
      <c r="APZ1" s="94"/>
      <c r="AQA1" s="94"/>
      <c r="AQB1" s="94"/>
      <c r="AQC1" s="94"/>
      <c r="AQD1" s="94"/>
      <c r="AQE1" s="94"/>
      <c r="AQF1" s="94"/>
      <c r="AQG1" s="94"/>
      <c r="AQH1" s="94"/>
      <c r="AQI1" s="94"/>
      <c r="AQJ1" s="94"/>
      <c r="AQK1" s="94"/>
      <c r="AQL1" s="94"/>
      <c r="AQM1" s="94"/>
      <c r="AQN1" s="94"/>
      <c r="AQO1" s="94"/>
      <c r="AQP1" s="94"/>
      <c r="AQQ1" s="94"/>
      <c r="AQR1" s="94"/>
      <c r="AQS1" s="94"/>
      <c r="AQT1" s="94"/>
      <c r="AQU1" s="94"/>
      <c r="AQV1" s="94"/>
      <c r="AQW1" s="94"/>
      <c r="AQX1" s="94"/>
      <c r="AQY1" s="94"/>
      <c r="AQZ1" s="94"/>
      <c r="ARA1" s="94"/>
      <c r="ARB1" s="94"/>
      <c r="ARC1" s="94"/>
      <c r="ARD1" s="94"/>
      <c r="ARE1" s="94"/>
      <c r="ARF1" s="94"/>
      <c r="ARG1" s="94"/>
      <c r="ARH1" s="94"/>
      <c r="ARI1" s="94"/>
      <c r="ARJ1" s="94"/>
      <c r="ARK1" s="94"/>
      <c r="ARL1" s="94"/>
      <c r="ARM1" s="94"/>
      <c r="ARN1" s="94"/>
      <c r="ARO1" s="94"/>
      <c r="ARP1" s="94"/>
      <c r="ARQ1" s="94"/>
      <c r="ARR1" s="94"/>
      <c r="ARS1" s="94"/>
      <c r="ART1" s="94"/>
      <c r="ARU1" s="94"/>
      <c r="ARV1" s="94"/>
      <c r="ARW1" s="94"/>
      <c r="ARX1" s="94"/>
      <c r="ARY1" s="94"/>
      <c r="ARZ1" s="94"/>
      <c r="ASA1" s="94"/>
      <c r="ASB1" s="94"/>
      <c r="ASC1" s="94"/>
      <c r="ASD1" s="94"/>
      <c r="ASE1" s="94"/>
      <c r="ASF1" s="94"/>
      <c r="ASG1" s="94"/>
      <c r="ASH1" s="94"/>
      <c r="ASI1" s="94"/>
      <c r="ASJ1" s="94"/>
      <c r="ASK1" s="94"/>
      <c r="ASL1" s="94"/>
      <c r="ASM1" s="94"/>
      <c r="ASN1" s="94"/>
      <c r="ASO1" s="94"/>
      <c r="ASP1" s="94"/>
      <c r="ASQ1" s="94"/>
      <c r="ASR1" s="94"/>
      <c r="ASS1" s="94"/>
      <c r="AST1" s="94"/>
      <c r="ASU1" s="94"/>
      <c r="ASV1" s="94"/>
      <c r="ASW1" s="94"/>
      <c r="ASX1" s="94"/>
      <c r="ASY1" s="94"/>
      <c r="ASZ1" s="94"/>
      <c r="ATA1" s="94"/>
      <c r="ATB1" s="94"/>
      <c r="ATC1" s="94"/>
      <c r="ATD1" s="94"/>
      <c r="ATE1" s="94"/>
      <c r="ATF1" s="94"/>
      <c r="ATG1" s="94"/>
      <c r="ATH1" s="94"/>
      <c r="ATI1" s="94"/>
      <c r="ATJ1" s="94"/>
      <c r="ATK1" s="94"/>
      <c r="ATL1" s="94"/>
      <c r="ATM1" s="94"/>
      <c r="ATN1" s="94"/>
      <c r="ATO1" s="94"/>
      <c r="ATP1" s="94"/>
      <c r="ATQ1" s="94"/>
      <c r="ATR1" s="94"/>
      <c r="ATS1" s="94"/>
      <c r="ATT1" s="94"/>
      <c r="ATU1" s="94"/>
      <c r="ATV1" s="94"/>
      <c r="ATW1" s="94"/>
      <c r="ATX1" s="94"/>
      <c r="ATY1" s="94"/>
      <c r="ATZ1" s="94"/>
      <c r="AUA1" s="94"/>
      <c r="AUB1" s="94"/>
      <c r="AUC1" s="94"/>
      <c r="AUD1" s="94"/>
      <c r="AUE1" s="94"/>
      <c r="AUF1" s="94"/>
      <c r="AUG1" s="94"/>
      <c r="AUH1" s="94"/>
      <c r="AUI1" s="94"/>
      <c r="AUJ1" s="94"/>
      <c r="AUK1" s="94"/>
      <c r="AUL1" s="94"/>
      <c r="AUM1" s="94"/>
      <c r="AUN1" s="94"/>
      <c r="AUO1" s="94"/>
      <c r="AUP1" s="94"/>
      <c r="AUQ1" s="94"/>
      <c r="AUR1" s="94"/>
      <c r="AUS1" s="94"/>
      <c r="AUT1" s="94"/>
      <c r="AUU1" s="94"/>
      <c r="AUV1" s="94"/>
      <c r="AUW1" s="94"/>
      <c r="AUX1" s="94"/>
      <c r="AUY1" s="94"/>
      <c r="AUZ1" s="94"/>
      <c r="AVA1" s="94"/>
      <c r="AVB1" s="94"/>
      <c r="AVC1" s="94"/>
      <c r="AVD1" s="94"/>
      <c r="AVE1" s="94"/>
      <c r="AVF1" s="94"/>
      <c r="AVG1" s="94"/>
      <c r="AVH1" s="94"/>
      <c r="AVI1" s="94"/>
      <c r="AVJ1" s="94"/>
      <c r="AVK1" s="94"/>
      <c r="AVL1" s="94"/>
      <c r="AVM1" s="94"/>
      <c r="AVN1" s="94"/>
      <c r="AVO1" s="94"/>
      <c r="AVP1" s="94"/>
      <c r="AVQ1" s="94"/>
      <c r="AVR1" s="94"/>
      <c r="AVS1" s="94"/>
      <c r="AVT1" s="94"/>
      <c r="AVU1" s="94"/>
      <c r="AVV1" s="94"/>
      <c r="AVW1" s="94"/>
      <c r="AVX1" s="94"/>
      <c r="AVY1" s="94"/>
      <c r="AVZ1" s="94"/>
      <c r="AWA1" s="94"/>
      <c r="AWB1" s="94"/>
      <c r="AWC1" s="94"/>
      <c r="AWD1" s="94"/>
      <c r="AWE1" s="94"/>
      <c r="AWF1" s="94"/>
      <c r="AWG1" s="94"/>
      <c r="AWH1" s="94"/>
      <c r="AWI1" s="94"/>
      <c r="AWJ1" s="94"/>
      <c r="AWK1" s="94"/>
      <c r="AWL1" s="94"/>
      <c r="AWM1" s="94"/>
      <c r="AWN1" s="94"/>
      <c r="AWO1" s="94"/>
      <c r="AWP1" s="94"/>
      <c r="AWQ1" s="94"/>
      <c r="AWR1" s="94"/>
      <c r="AWS1" s="94"/>
      <c r="AWT1" s="94"/>
      <c r="AWU1" s="94"/>
      <c r="AWV1" s="94"/>
      <c r="AWW1" s="94"/>
      <c r="AWX1" s="94"/>
      <c r="AWY1" s="94"/>
      <c r="AWZ1" s="94"/>
      <c r="AXA1" s="94"/>
      <c r="AXB1" s="94"/>
      <c r="AXC1" s="94"/>
      <c r="AXD1" s="94"/>
      <c r="AXE1" s="94"/>
      <c r="AXF1" s="94"/>
      <c r="AXG1" s="94"/>
      <c r="AXH1" s="94"/>
      <c r="AXI1" s="94"/>
      <c r="AXJ1" s="94"/>
      <c r="AXK1" s="94"/>
      <c r="AXL1" s="94"/>
      <c r="AXM1" s="94"/>
      <c r="AXN1" s="94"/>
      <c r="AXO1" s="94"/>
      <c r="AXP1" s="94"/>
      <c r="AXQ1" s="94"/>
      <c r="AXR1" s="94"/>
      <c r="AXS1" s="94"/>
      <c r="AXT1" s="94"/>
      <c r="AXU1" s="94"/>
      <c r="AXV1" s="94"/>
      <c r="AXW1" s="94"/>
      <c r="AXX1" s="94"/>
      <c r="AXY1" s="94"/>
      <c r="AXZ1" s="94"/>
      <c r="AYA1" s="94"/>
      <c r="AYB1" s="94"/>
      <c r="AYC1" s="94"/>
      <c r="AYD1" s="94"/>
      <c r="AYE1" s="94"/>
      <c r="AYF1" s="94"/>
      <c r="AYG1" s="94"/>
      <c r="AYH1" s="94"/>
      <c r="AYI1" s="94"/>
      <c r="AYJ1" s="94"/>
      <c r="AYK1" s="94"/>
      <c r="AYL1" s="94"/>
      <c r="AYM1" s="94"/>
      <c r="AYN1" s="94"/>
      <c r="AYO1" s="94"/>
      <c r="AYP1" s="94"/>
      <c r="AYQ1" s="94"/>
      <c r="AYR1" s="94"/>
      <c r="AYS1" s="94"/>
      <c r="AYT1" s="94"/>
      <c r="AYU1" s="94"/>
      <c r="AYV1" s="94"/>
      <c r="AYW1" s="94"/>
      <c r="AYX1" s="94"/>
      <c r="AYY1" s="94"/>
      <c r="AYZ1" s="94"/>
      <c r="AZA1" s="94"/>
      <c r="AZB1" s="94"/>
      <c r="AZC1" s="94"/>
      <c r="AZD1" s="94"/>
      <c r="AZE1" s="94"/>
      <c r="AZF1" s="94"/>
      <c r="AZG1" s="94"/>
      <c r="AZH1" s="94"/>
      <c r="AZI1" s="94"/>
      <c r="AZJ1" s="94"/>
      <c r="AZK1" s="94"/>
      <c r="AZL1" s="94"/>
      <c r="AZM1" s="94"/>
      <c r="AZN1" s="94"/>
      <c r="AZO1" s="94"/>
      <c r="AZP1" s="94"/>
      <c r="AZQ1" s="94"/>
      <c r="AZR1" s="94"/>
      <c r="AZS1" s="94"/>
      <c r="AZT1" s="94"/>
      <c r="AZU1" s="94"/>
      <c r="AZV1" s="94"/>
      <c r="AZW1" s="94"/>
      <c r="AZX1" s="94"/>
      <c r="AZY1" s="94"/>
      <c r="AZZ1" s="94"/>
      <c r="BAA1" s="94"/>
      <c r="BAB1" s="94"/>
      <c r="BAC1" s="94"/>
      <c r="BAD1" s="94"/>
      <c r="BAE1" s="94"/>
      <c r="BAF1" s="94"/>
      <c r="BAG1" s="94"/>
      <c r="BAH1" s="94"/>
      <c r="BAI1" s="94"/>
      <c r="BAJ1" s="94"/>
      <c r="BAK1" s="94"/>
      <c r="BAL1" s="94"/>
      <c r="BAM1" s="94"/>
      <c r="BAN1" s="94"/>
      <c r="BAO1" s="94"/>
      <c r="BAP1" s="94"/>
      <c r="BAQ1" s="94"/>
      <c r="BAR1" s="94"/>
      <c r="BAS1" s="94"/>
      <c r="BAT1" s="94"/>
      <c r="BAU1" s="94"/>
      <c r="BAV1" s="94"/>
      <c r="BAW1" s="94"/>
      <c r="BAX1" s="94"/>
      <c r="BAY1" s="94"/>
      <c r="BAZ1" s="94"/>
      <c r="BBA1" s="94"/>
      <c r="BBB1" s="94"/>
      <c r="BBC1" s="94"/>
      <c r="BBD1" s="94"/>
      <c r="BBE1" s="94"/>
      <c r="BBF1" s="94"/>
      <c r="BBG1" s="94"/>
      <c r="BBH1" s="94"/>
      <c r="BBI1" s="94"/>
      <c r="BBJ1" s="94"/>
      <c r="BBK1" s="94"/>
      <c r="BBL1" s="94"/>
      <c r="BBM1" s="94"/>
      <c r="BBN1" s="94"/>
      <c r="BBO1" s="94"/>
      <c r="BBP1" s="94"/>
      <c r="BBQ1" s="94"/>
      <c r="BBR1" s="94"/>
      <c r="BBS1" s="94"/>
      <c r="BBT1" s="94"/>
      <c r="BBU1" s="94"/>
      <c r="BBV1" s="94"/>
      <c r="BBW1" s="94"/>
      <c r="BBX1" s="94"/>
      <c r="BBY1" s="94"/>
      <c r="BBZ1" s="94"/>
      <c r="BCA1" s="94"/>
      <c r="BCB1" s="94"/>
      <c r="BCC1" s="94"/>
      <c r="BCD1" s="94"/>
      <c r="BCE1" s="94"/>
      <c r="BCF1" s="94"/>
      <c r="BCG1" s="94"/>
      <c r="BCH1" s="94"/>
      <c r="BCI1" s="94"/>
      <c r="BCJ1" s="94"/>
      <c r="BCK1" s="94"/>
      <c r="BCL1" s="94"/>
      <c r="BCM1" s="94"/>
      <c r="BCN1" s="94"/>
      <c r="BCO1" s="94"/>
      <c r="BCP1" s="94"/>
      <c r="BCQ1" s="94"/>
      <c r="BCR1" s="94"/>
      <c r="BCS1" s="94"/>
      <c r="BCT1" s="94"/>
      <c r="BCU1" s="94"/>
      <c r="BCV1" s="94"/>
      <c r="BCW1" s="94"/>
      <c r="BCX1" s="94"/>
      <c r="BCY1" s="94"/>
      <c r="BCZ1" s="94"/>
      <c r="BDA1" s="94"/>
      <c r="BDB1" s="94"/>
      <c r="BDC1" s="94"/>
      <c r="BDD1" s="94"/>
      <c r="BDE1" s="94"/>
      <c r="BDF1" s="94"/>
      <c r="BDG1" s="94"/>
      <c r="BDH1" s="94"/>
      <c r="BDI1" s="94"/>
      <c r="BDJ1" s="94"/>
      <c r="BDK1" s="94"/>
      <c r="BDL1" s="94"/>
      <c r="BDM1" s="94"/>
      <c r="BDN1" s="94"/>
      <c r="BDO1" s="94"/>
      <c r="BDP1" s="94"/>
      <c r="BDQ1" s="94"/>
      <c r="BDR1" s="94"/>
      <c r="BDS1" s="94"/>
      <c r="BDT1" s="94"/>
      <c r="BDU1" s="94"/>
      <c r="BDV1" s="94"/>
      <c r="BDW1" s="94"/>
      <c r="BDX1" s="94"/>
      <c r="BDY1" s="94"/>
      <c r="BDZ1" s="94"/>
      <c r="BEA1" s="94"/>
      <c r="BEB1" s="94"/>
      <c r="BEC1" s="94"/>
      <c r="BED1" s="94"/>
      <c r="BEE1" s="94"/>
      <c r="BEF1" s="94"/>
      <c r="BEG1" s="94"/>
      <c r="BEH1" s="94"/>
      <c r="BEI1" s="94"/>
      <c r="BEJ1" s="94"/>
      <c r="BEK1" s="94"/>
      <c r="BEL1" s="94"/>
      <c r="BEM1" s="94"/>
      <c r="BEN1" s="94"/>
      <c r="BEO1" s="94"/>
      <c r="BEP1" s="94"/>
      <c r="BEQ1" s="94"/>
      <c r="BER1" s="94"/>
      <c r="BES1" s="94"/>
      <c r="BET1" s="94"/>
      <c r="BEU1" s="94"/>
      <c r="BEV1" s="94"/>
      <c r="BEW1" s="94"/>
      <c r="BEX1" s="94"/>
      <c r="BEY1" s="94"/>
      <c r="BEZ1" s="94"/>
      <c r="BFA1" s="94"/>
      <c r="BFB1" s="94"/>
      <c r="BFC1" s="94"/>
      <c r="BFD1" s="94"/>
      <c r="BFE1" s="94"/>
      <c r="BFF1" s="94"/>
      <c r="BFG1" s="94"/>
      <c r="BFH1" s="94"/>
      <c r="BFI1" s="94"/>
      <c r="BFJ1" s="94"/>
      <c r="BFK1" s="94"/>
      <c r="BFL1" s="94"/>
      <c r="BFM1" s="94"/>
      <c r="BFN1" s="94"/>
      <c r="BFO1" s="94"/>
      <c r="BFP1" s="94"/>
      <c r="BFQ1" s="94"/>
      <c r="BFR1" s="94"/>
      <c r="BFS1" s="94"/>
      <c r="BFT1" s="94"/>
      <c r="BFU1" s="94"/>
      <c r="BFV1" s="94"/>
      <c r="BFW1" s="94"/>
      <c r="BFX1" s="94"/>
      <c r="BFY1" s="94"/>
      <c r="BFZ1" s="94"/>
      <c r="BGA1" s="94"/>
      <c r="BGB1" s="94"/>
      <c r="BGC1" s="94"/>
      <c r="BGD1" s="94"/>
      <c r="BGE1" s="94"/>
      <c r="BGF1" s="94"/>
      <c r="BGG1" s="94"/>
      <c r="BGH1" s="94"/>
      <c r="BGI1" s="94"/>
      <c r="BGJ1" s="94"/>
      <c r="BGK1" s="94"/>
      <c r="BGL1" s="94"/>
      <c r="BGM1" s="94"/>
      <c r="BGN1" s="94"/>
      <c r="BGO1" s="94"/>
      <c r="BGP1" s="94"/>
      <c r="BGQ1" s="94"/>
      <c r="BGR1" s="94"/>
      <c r="BGS1" s="94"/>
      <c r="BGT1" s="94"/>
      <c r="BGU1" s="94"/>
      <c r="BGV1" s="94"/>
      <c r="BGW1" s="94"/>
      <c r="BGX1" s="94"/>
      <c r="BGY1" s="94"/>
      <c r="BGZ1" s="94"/>
      <c r="BHA1" s="94"/>
      <c r="BHB1" s="94"/>
      <c r="BHC1" s="94"/>
      <c r="BHD1" s="94"/>
      <c r="BHE1" s="94"/>
      <c r="BHF1" s="94"/>
      <c r="BHG1" s="94"/>
      <c r="BHH1" s="94"/>
      <c r="BHI1" s="94"/>
      <c r="BHJ1" s="94"/>
      <c r="BHK1" s="94"/>
      <c r="BHL1" s="94"/>
      <c r="BHM1" s="94"/>
      <c r="BHN1" s="94"/>
      <c r="BHO1" s="94"/>
      <c r="BHP1" s="94"/>
      <c r="BHQ1" s="94"/>
      <c r="BHR1" s="94"/>
      <c r="BHS1" s="94"/>
      <c r="BHT1" s="94"/>
      <c r="BHU1" s="94"/>
      <c r="BHV1" s="94"/>
      <c r="BHW1" s="94"/>
      <c r="BHX1" s="94"/>
      <c r="BHY1" s="94"/>
      <c r="BHZ1" s="94"/>
      <c r="BIA1" s="94"/>
      <c r="BIB1" s="94"/>
      <c r="BIC1" s="94"/>
      <c r="BID1" s="94"/>
      <c r="BIE1" s="94"/>
      <c r="BIF1" s="94"/>
      <c r="BIG1" s="94"/>
      <c r="BIH1" s="94"/>
      <c r="BII1" s="94"/>
      <c r="BIJ1" s="94"/>
      <c r="BIK1" s="94"/>
      <c r="BIL1" s="94"/>
      <c r="BIM1" s="94"/>
      <c r="BIN1" s="94"/>
      <c r="BIO1" s="94"/>
      <c r="BIP1" s="94"/>
      <c r="BIQ1" s="94"/>
      <c r="BIR1" s="94"/>
      <c r="BIS1" s="94"/>
      <c r="BIT1" s="94"/>
      <c r="BIU1" s="94"/>
      <c r="BIV1" s="94"/>
      <c r="BIW1" s="94"/>
      <c r="BIX1" s="94"/>
      <c r="BIY1" s="94"/>
      <c r="BIZ1" s="94"/>
      <c r="BJA1" s="94"/>
      <c r="BJB1" s="94"/>
      <c r="BJC1" s="94"/>
      <c r="BJD1" s="94"/>
      <c r="BJE1" s="94"/>
      <c r="BJF1" s="94"/>
      <c r="BJG1" s="94"/>
      <c r="BJH1" s="94"/>
      <c r="BJI1" s="94"/>
      <c r="BJJ1" s="94"/>
      <c r="BJK1" s="94"/>
      <c r="BJL1" s="94"/>
      <c r="BJM1" s="94"/>
      <c r="BJN1" s="94"/>
      <c r="BJO1" s="94"/>
      <c r="BJP1" s="94"/>
      <c r="BJQ1" s="94"/>
      <c r="BJR1" s="94"/>
      <c r="BJS1" s="94"/>
      <c r="BJT1" s="94"/>
      <c r="BJU1" s="94"/>
      <c r="BJV1" s="94"/>
      <c r="BJW1" s="94"/>
      <c r="BJX1" s="94"/>
      <c r="BJY1" s="94"/>
      <c r="BJZ1" s="94"/>
      <c r="BKA1" s="94"/>
      <c r="BKB1" s="94"/>
      <c r="BKC1" s="94"/>
      <c r="BKD1" s="94"/>
      <c r="BKE1" s="94"/>
      <c r="BKF1" s="94"/>
      <c r="BKG1" s="94"/>
      <c r="BKH1" s="94"/>
      <c r="BKI1" s="94"/>
      <c r="BKJ1" s="94"/>
      <c r="BKK1" s="94"/>
      <c r="BKL1" s="94"/>
      <c r="BKM1" s="94"/>
      <c r="BKN1" s="94"/>
      <c r="BKO1" s="94"/>
      <c r="BKP1" s="94"/>
      <c r="BKQ1" s="94"/>
      <c r="BKR1" s="94"/>
      <c r="BKS1" s="94"/>
      <c r="BKT1" s="94"/>
      <c r="BKU1" s="94"/>
      <c r="BKV1" s="94"/>
      <c r="BKW1" s="94"/>
      <c r="BKX1" s="94"/>
      <c r="BKY1" s="94"/>
      <c r="BKZ1" s="94"/>
      <c r="BLA1" s="94"/>
      <c r="BLB1" s="94"/>
      <c r="BLC1" s="94"/>
      <c r="BLD1" s="94"/>
      <c r="BLE1" s="94"/>
      <c r="BLF1" s="94"/>
      <c r="BLG1" s="94"/>
      <c r="BLH1" s="94"/>
      <c r="BLI1" s="94"/>
      <c r="BLJ1" s="94"/>
      <c r="BLK1" s="94"/>
      <c r="BLL1" s="94"/>
      <c r="BLM1" s="94"/>
      <c r="BLN1" s="94"/>
      <c r="BLO1" s="94"/>
      <c r="BLP1" s="94"/>
      <c r="BLQ1" s="94"/>
      <c r="BLR1" s="94"/>
      <c r="BLS1" s="94"/>
      <c r="BLT1" s="94"/>
      <c r="BLU1" s="94"/>
      <c r="BLV1" s="94"/>
      <c r="BLW1" s="94"/>
      <c r="BLX1" s="94"/>
      <c r="BLY1" s="94"/>
      <c r="BLZ1" s="94"/>
      <c r="BMA1" s="94"/>
      <c r="BMB1" s="94"/>
      <c r="BMC1" s="94"/>
      <c r="BMD1" s="94"/>
      <c r="BME1" s="94"/>
      <c r="BMF1" s="94"/>
      <c r="BMG1" s="94"/>
      <c r="BMH1" s="94"/>
      <c r="BMI1" s="94"/>
      <c r="BMJ1" s="94"/>
      <c r="BMK1" s="94"/>
      <c r="BML1" s="94"/>
      <c r="BMM1" s="94"/>
      <c r="BMN1" s="94"/>
      <c r="BMO1" s="94"/>
      <c r="BMP1" s="94"/>
      <c r="BMQ1" s="94"/>
      <c r="BMR1" s="94"/>
      <c r="BMS1" s="94"/>
      <c r="BMT1" s="94"/>
      <c r="BMU1" s="94"/>
      <c r="BMV1" s="94"/>
      <c r="BMW1" s="94"/>
      <c r="BMX1" s="94"/>
      <c r="BMY1" s="94"/>
      <c r="BMZ1" s="94"/>
      <c r="BNA1" s="94"/>
      <c r="BNB1" s="94"/>
      <c r="BNC1" s="94"/>
      <c r="BND1" s="94"/>
      <c r="BNE1" s="94"/>
      <c r="BNF1" s="94"/>
      <c r="BNG1" s="94"/>
      <c r="BNH1" s="94"/>
      <c r="BNI1" s="94"/>
      <c r="BNJ1" s="94"/>
      <c r="BNK1" s="94"/>
      <c r="BNL1" s="94"/>
      <c r="BNM1" s="94"/>
      <c r="BNN1" s="94"/>
      <c r="BNO1" s="94"/>
      <c r="BNP1" s="94"/>
      <c r="BNQ1" s="94"/>
      <c r="BNR1" s="94"/>
      <c r="BNS1" s="94"/>
      <c r="BNT1" s="94"/>
      <c r="BNU1" s="94"/>
      <c r="BNV1" s="94"/>
      <c r="BNW1" s="94"/>
      <c r="BNX1" s="94"/>
      <c r="BNY1" s="94"/>
      <c r="BNZ1" s="94"/>
      <c r="BOA1" s="94"/>
      <c r="BOB1" s="94"/>
      <c r="BOC1" s="94"/>
      <c r="BOD1" s="94"/>
      <c r="BOE1" s="94"/>
      <c r="BOF1" s="94"/>
      <c r="BOG1" s="94"/>
      <c r="BOH1" s="94"/>
      <c r="BOI1" s="94"/>
      <c r="BOJ1" s="94"/>
      <c r="BOK1" s="94"/>
      <c r="BOL1" s="94"/>
      <c r="BOM1" s="94"/>
      <c r="BON1" s="94"/>
      <c r="BOO1" s="94"/>
      <c r="BOP1" s="94"/>
      <c r="BOQ1" s="94"/>
      <c r="BOR1" s="94"/>
      <c r="BOS1" s="94"/>
      <c r="BOT1" s="94"/>
      <c r="BOU1" s="94"/>
      <c r="BOV1" s="94"/>
      <c r="BOW1" s="94"/>
      <c r="BOX1" s="94"/>
      <c r="BOY1" s="94"/>
      <c r="BOZ1" s="94"/>
      <c r="BPA1" s="94"/>
      <c r="BPB1" s="94"/>
      <c r="BPC1" s="94"/>
      <c r="BPD1" s="94"/>
      <c r="BPE1" s="94"/>
      <c r="BPF1" s="94"/>
      <c r="BPG1" s="94"/>
      <c r="BPH1" s="94"/>
      <c r="BPI1" s="94"/>
      <c r="BPJ1" s="94"/>
      <c r="BPK1" s="94"/>
      <c r="BPL1" s="94"/>
      <c r="BPM1" s="94"/>
      <c r="BPN1" s="94"/>
      <c r="BPO1" s="94"/>
      <c r="BPP1" s="94"/>
      <c r="BPQ1" s="94"/>
      <c r="BPR1" s="94"/>
      <c r="BPS1" s="94"/>
      <c r="BPT1" s="94"/>
      <c r="BPU1" s="94"/>
      <c r="BPV1" s="94"/>
      <c r="BPW1" s="94"/>
      <c r="BPX1" s="94"/>
      <c r="BPY1" s="94"/>
      <c r="BPZ1" s="94"/>
      <c r="BQA1" s="94"/>
      <c r="BQB1" s="94"/>
      <c r="BQC1" s="94"/>
      <c r="BQD1" s="94"/>
      <c r="BQE1" s="94"/>
      <c r="BQF1" s="94"/>
      <c r="BQG1" s="94"/>
      <c r="BQH1" s="94"/>
      <c r="BQI1" s="94"/>
      <c r="BQJ1" s="94"/>
      <c r="BQK1" s="94"/>
      <c r="BQL1" s="94"/>
      <c r="BQM1" s="94"/>
      <c r="BQN1" s="94"/>
      <c r="BQO1" s="94"/>
      <c r="BQP1" s="94"/>
      <c r="BQQ1" s="94"/>
      <c r="BQR1" s="94"/>
      <c r="BQS1" s="94"/>
      <c r="BQT1" s="94"/>
      <c r="BQU1" s="94"/>
      <c r="BQV1" s="94"/>
      <c r="BQW1" s="94"/>
      <c r="BQX1" s="94"/>
      <c r="BQY1" s="94"/>
      <c r="BQZ1" s="94"/>
      <c r="BRA1" s="94"/>
      <c r="BRB1" s="94"/>
      <c r="BRC1" s="94"/>
      <c r="BRD1" s="94"/>
      <c r="BRE1" s="94"/>
      <c r="BRF1" s="94"/>
      <c r="BRG1" s="94"/>
      <c r="BRH1" s="94"/>
      <c r="BRI1" s="94"/>
      <c r="BRJ1" s="94"/>
      <c r="BRK1" s="94"/>
      <c r="BRL1" s="94"/>
      <c r="BRM1" s="94"/>
      <c r="BRN1" s="94"/>
      <c r="BRO1" s="94"/>
      <c r="BRP1" s="94"/>
      <c r="BRQ1" s="94"/>
      <c r="BRR1" s="94"/>
      <c r="BRS1" s="94"/>
      <c r="BRT1" s="94"/>
      <c r="BRU1" s="94"/>
      <c r="BRV1" s="94"/>
      <c r="BRW1" s="94"/>
      <c r="BRX1" s="94"/>
      <c r="BRY1" s="94"/>
      <c r="BRZ1" s="94"/>
      <c r="BSA1" s="94"/>
      <c r="BSB1" s="94"/>
      <c r="BSC1" s="94"/>
      <c r="BSD1" s="94"/>
      <c r="BSE1" s="94"/>
      <c r="BSF1" s="94"/>
      <c r="BSG1" s="94"/>
      <c r="BSH1" s="94"/>
      <c r="BSI1" s="94"/>
      <c r="BSJ1" s="94"/>
      <c r="BSK1" s="94"/>
      <c r="BSL1" s="94"/>
      <c r="BSM1" s="94"/>
      <c r="BSN1" s="94"/>
      <c r="BSO1" s="94"/>
      <c r="BSP1" s="94"/>
      <c r="BSQ1" s="94"/>
      <c r="BSR1" s="94"/>
      <c r="BSS1" s="94"/>
      <c r="BST1" s="94"/>
      <c r="BSU1" s="94"/>
      <c r="BSV1" s="94"/>
      <c r="BSW1" s="94"/>
      <c r="BSX1" s="94"/>
      <c r="BSY1" s="94"/>
      <c r="BSZ1" s="94"/>
      <c r="BTA1" s="94"/>
      <c r="BTB1" s="94"/>
      <c r="BTC1" s="94"/>
      <c r="BTD1" s="94"/>
      <c r="BTE1" s="94"/>
      <c r="BTF1" s="94"/>
      <c r="BTG1" s="94"/>
      <c r="BTH1" s="94"/>
      <c r="BTI1" s="94"/>
      <c r="BTJ1" s="94"/>
      <c r="BTK1" s="94"/>
      <c r="BTL1" s="94"/>
      <c r="BTM1" s="94"/>
      <c r="BTN1" s="94"/>
      <c r="BTO1" s="94"/>
      <c r="BTP1" s="94"/>
      <c r="BTQ1" s="94"/>
      <c r="BTR1" s="94"/>
      <c r="BTS1" s="94"/>
      <c r="BTT1" s="94"/>
      <c r="BTU1" s="94"/>
      <c r="BTV1" s="94"/>
      <c r="BTW1" s="94"/>
      <c r="BTX1" s="94"/>
      <c r="BTY1" s="94"/>
      <c r="BTZ1" s="94"/>
      <c r="BUA1" s="94"/>
      <c r="BUB1" s="94"/>
      <c r="BUC1" s="94"/>
      <c r="BUD1" s="94"/>
      <c r="BUE1" s="94"/>
      <c r="BUF1" s="94"/>
      <c r="BUG1" s="94"/>
      <c r="BUH1" s="94"/>
      <c r="BUI1" s="94"/>
      <c r="BUJ1" s="94"/>
      <c r="BUK1" s="94"/>
      <c r="BUL1" s="94"/>
      <c r="BUM1" s="94"/>
      <c r="BUN1" s="94"/>
      <c r="BUO1" s="94"/>
      <c r="BUP1" s="94"/>
      <c r="BUQ1" s="94"/>
      <c r="BUR1" s="94"/>
      <c r="BUS1" s="94"/>
      <c r="BUT1" s="94"/>
      <c r="BUU1" s="94"/>
      <c r="BUV1" s="94"/>
      <c r="BUW1" s="94"/>
      <c r="BUX1" s="94"/>
      <c r="BUY1" s="94"/>
      <c r="BUZ1" s="94"/>
      <c r="BVA1" s="94"/>
      <c r="BVB1" s="94"/>
      <c r="BVC1" s="94"/>
      <c r="BVD1" s="94"/>
      <c r="BVE1" s="94"/>
      <c r="BVF1" s="94"/>
      <c r="BVG1" s="94"/>
      <c r="BVH1" s="94"/>
      <c r="BVI1" s="94"/>
      <c r="BVJ1" s="94"/>
      <c r="BVK1" s="94"/>
      <c r="BVL1" s="94"/>
      <c r="BVM1" s="94"/>
      <c r="BVN1" s="94"/>
      <c r="BVO1" s="94"/>
      <c r="BVP1" s="94"/>
      <c r="BVQ1" s="94"/>
      <c r="BVR1" s="94"/>
      <c r="BVS1" s="94"/>
      <c r="BVT1" s="94"/>
      <c r="BVU1" s="94"/>
      <c r="BVV1" s="94"/>
      <c r="BVW1" s="94"/>
      <c r="BVX1" s="94"/>
      <c r="BVY1" s="94"/>
      <c r="BVZ1" s="94"/>
      <c r="BWA1" s="94"/>
      <c r="BWB1" s="94"/>
      <c r="BWC1" s="94"/>
      <c r="BWD1" s="94"/>
      <c r="BWE1" s="94"/>
      <c r="BWF1" s="94"/>
      <c r="BWG1" s="94"/>
      <c r="BWH1" s="94"/>
      <c r="BWI1" s="94"/>
      <c r="BWJ1" s="94"/>
      <c r="BWK1" s="94"/>
      <c r="BWL1" s="94"/>
      <c r="BWM1" s="94"/>
      <c r="BWN1" s="94"/>
      <c r="BWO1" s="94"/>
      <c r="BWP1" s="94"/>
      <c r="BWQ1" s="94"/>
      <c r="BWR1" s="94"/>
      <c r="BWS1" s="94"/>
      <c r="BWT1" s="94"/>
      <c r="BWU1" s="94"/>
      <c r="BWV1" s="94"/>
      <c r="BWW1" s="94"/>
      <c r="BWX1" s="94"/>
      <c r="BWY1" s="94"/>
      <c r="BWZ1" s="94"/>
      <c r="BXA1" s="94"/>
      <c r="BXB1" s="94"/>
      <c r="BXC1" s="94"/>
      <c r="BXD1" s="94"/>
      <c r="BXE1" s="94"/>
      <c r="BXF1" s="94"/>
      <c r="BXG1" s="94"/>
      <c r="BXH1" s="94"/>
      <c r="BXI1" s="94"/>
      <c r="BXJ1" s="94"/>
      <c r="BXK1" s="94"/>
      <c r="BXL1" s="94"/>
      <c r="BXM1" s="94"/>
      <c r="BXN1" s="94"/>
      <c r="BXO1" s="94"/>
      <c r="BXP1" s="94"/>
      <c r="BXQ1" s="94"/>
      <c r="BXR1" s="94"/>
      <c r="BXS1" s="94"/>
      <c r="BXT1" s="94"/>
      <c r="BXU1" s="94"/>
      <c r="BXV1" s="94"/>
      <c r="BXW1" s="94"/>
      <c r="BXX1" s="94"/>
      <c r="BXY1" s="94"/>
      <c r="BXZ1" s="94"/>
      <c r="BYA1" s="94"/>
      <c r="BYB1" s="94"/>
      <c r="BYC1" s="94"/>
      <c r="BYD1" s="94"/>
      <c r="BYE1" s="94"/>
      <c r="BYF1" s="94"/>
      <c r="BYG1" s="94"/>
      <c r="BYH1" s="94"/>
      <c r="BYI1" s="94"/>
      <c r="BYJ1" s="94"/>
      <c r="BYK1" s="94"/>
      <c r="BYL1" s="94"/>
      <c r="BYM1" s="94"/>
      <c r="BYN1" s="94"/>
      <c r="BYO1" s="94"/>
      <c r="BYP1" s="94"/>
      <c r="BYQ1" s="94"/>
      <c r="BYR1" s="94"/>
      <c r="BYS1" s="94"/>
      <c r="BYT1" s="94"/>
      <c r="BYU1" s="94"/>
      <c r="BYV1" s="94"/>
      <c r="BYW1" s="94"/>
      <c r="BYX1" s="94"/>
      <c r="BYY1" s="94"/>
      <c r="BYZ1" s="94"/>
      <c r="BZA1" s="94"/>
      <c r="BZB1" s="94"/>
      <c r="BZC1" s="94"/>
      <c r="BZD1" s="94"/>
      <c r="BZE1" s="94"/>
      <c r="BZF1" s="94"/>
      <c r="BZG1" s="94"/>
      <c r="BZH1" s="94"/>
      <c r="BZI1" s="94"/>
      <c r="BZJ1" s="94"/>
      <c r="BZK1" s="94"/>
      <c r="BZL1" s="94"/>
      <c r="BZM1" s="94"/>
      <c r="BZN1" s="94"/>
      <c r="BZO1" s="94"/>
      <c r="BZP1" s="94"/>
      <c r="BZQ1" s="94"/>
      <c r="BZR1" s="94"/>
      <c r="BZS1" s="94"/>
      <c r="BZT1" s="94"/>
      <c r="BZU1" s="94"/>
      <c r="BZV1" s="94"/>
      <c r="BZW1" s="94"/>
      <c r="BZX1" s="94"/>
      <c r="BZY1" s="94"/>
      <c r="BZZ1" s="94"/>
      <c r="CAA1" s="94"/>
      <c r="CAB1" s="94"/>
      <c r="CAC1" s="94"/>
      <c r="CAD1" s="94"/>
      <c r="CAE1" s="94"/>
      <c r="CAF1" s="94"/>
      <c r="CAG1" s="94"/>
      <c r="CAH1" s="94"/>
      <c r="CAI1" s="94"/>
      <c r="CAJ1" s="94"/>
      <c r="CAK1" s="94"/>
      <c r="CAL1" s="94"/>
      <c r="CAM1" s="94"/>
      <c r="CAN1" s="94"/>
      <c r="CAO1" s="94"/>
      <c r="CAP1" s="94"/>
      <c r="CAQ1" s="94"/>
      <c r="CAR1" s="94"/>
      <c r="CAS1" s="94"/>
      <c r="CAT1" s="94"/>
      <c r="CAU1" s="94"/>
      <c r="CAV1" s="94"/>
      <c r="CAW1" s="94"/>
      <c r="CAX1" s="94"/>
      <c r="CAY1" s="94"/>
      <c r="CAZ1" s="94"/>
      <c r="CBA1" s="94"/>
      <c r="CBB1" s="94"/>
      <c r="CBC1" s="94"/>
      <c r="CBD1" s="94"/>
      <c r="CBE1" s="94"/>
      <c r="CBF1" s="94"/>
      <c r="CBG1" s="94"/>
      <c r="CBH1" s="94"/>
      <c r="CBI1" s="94"/>
      <c r="CBJ1" s="94"/>
      <c r="CBK1" s="94"/>
      <c r="CBL1" s="94"/>
      <c r="CBM1" s="94"/>
      <c r="CBN1" s="94"/>
      <c r="CBO1" s="94"/>
      <c r="CBP1" s="94"/>
      <c r="CBQ1" s="94"/>
      <c r="CBR1" s="94"/>
      <c r="CBS1" s="94"/>
      <c r="CBT1" s="94"/>
      <c r="CBU1" s="94"/>
      <c r="CBV1" s="94"/>
      <c r="CBW1" s="94"/>
      <c r="CBX1" s="94"/>
      <c r="CBY1" s="94"/>
      <c r="CBZ1" s="94"/>
      <c r="CCA1" s="94"/>
      <c r="CCB1" s="94"/>
      <c r="CCC1" s="94"/>
      <c r="CCD1" s="94"/>
      <c r="CCE1" s="94"/>
      <c r="CCF1" s="94"/>
      <c r="CCG1" s="94"/>
      <c r="CCH1" s="94"/>
      <c r="CCI1" s="94"/>
      <c r="CCJ1" s="94"/>
      <c r="CCK1" s="94"/>
      <c r="CCL1" s="94"/>
      <c r="CCM1" s="94"/>
      <c r="CCN1" s="94"/>
      <c r="CCO1" s="94"/>
      <c r="CCP1" s="94"/>
      <c r="CCQ1" s="94"/>
      <c r="CCR1" s="94"/>
      <c r="CCS1" s="94"/>
      <c r="CCT1" s="94"/>
      <c r="CCU1" s="94"/>
      <c r="CCV1" s="94"/>
      <c r="CCW1" s="94"/>
      <c r="CCX1" s="94"/>
      <c r="CCY1" s="94"/>
      <c r="CCZ1" s="94"/>
      <c r="CDA1" s="94"/>
      <c r="CDB1" s="94"/>
      <c r="CDC1" s="94"/>
      <c r="CDD1" s="94"/>
      <c r="CDE1" s="94"/>
      <c r="CDF1" s="94"/>
      <c r="CDG1" s="94"/>
      <c r="CDH1" s="94"/>
      <c r="CDI1" s="94"/>
      <c r="CDJ1" s="94"/>
      <c r="CDK1" s="94"/>
      <c r="CDL1" s="94"/>
      <c r="CDM1" s="94"/>
      <c r="CDN1" s="94"/>
      <c r="CDO1" s="94"/>
      <c r="CDP1" s="94"/>
      <c r="CDQ1" s="94"/>
      <c r="CDR1" s="94"/>
      <c r="CDS1" s="94"/>
      <c r="CDT1" s="94"/>
      <c r="CDU1" s="94"/>
      <c r="CDV1" s="94"/>
      <c r="CDW1" s="94"/>
      <c r="CDX1" s="94"/>
      <c r="CDY1" s="94"/>
      <c r="CDZ1" s="94"/>
      <c r="CEA1" s="94"/>
      <c r="CEB1" s="94"/>
      <c r="CEC1" s="94"/>
      <c r="CED1" s="94"/>
      <c r="CEE1" s="94"/>
      <c r="CEF1" s="94"/>
      <c r="CEG1" s="94"/>
      <c r="CEH1" s="94"/>
      <c r="CEI1" s="94"/>
      <c r="CEJ1" s="94"/>
      <c r="CEK1" s="94"/>
      <c r="CEL1" s="94"/>
      <c r="CEM1" s="94"/>
      <c r="CEN1" s="94"/>
      <c r="CEO1" s="94"/>
      <c r="CEP1" s="94"/>
      <c r="CEQ1" s="94"/>
      <c r="CER1" s="94"/>
      <c r="CES1" s="94"/>
      <c r="CET1" s="94"/>
      <c r="CEU1" s="94"/>
      <c r="CEV1" s="94"/>
      <c r="CEW1" s="94"/>
      <c r="CEX1" s="94"/>
      <c r="CEY1" s="94"/>
      <c r="CEZ1" s="94"/>
      <c r="CFA1" s="94"/>
      <c r="CFB1" s="94"/>
      <c r="CFC1" s="94"/>
      <c r="CFD1" s="94"/>
      <c r="CFE1" s="94"/>
      <c r="CFF1" s="94"/>
      <c r="CFG1" s="94"/>
      <c r="CFH1" s="94"/>
      <c r="CFI1" s="94"/>
      <c r="CFJ1" s="94"/>
      <c r="CFK1" s="94"/>
      <c r="CFL1" s="94"/>
      <c r="CFM1" s="94"/>
      <c r="CFN1" s="94"/>
      <c r="CFO1" s="94"/>
      <c r="CFP1" s="94"/>
      <c r="CFQ1" s="94"/>
      <c r="CFR1" s="94"/>
      <c r="CFS1" s="94"/>
      <c r="CFT1" s="94"/>
      <c r="CFU1" s="94"/>
      <c r="CFV1" s="94"/>
      <c r="CFW1" s="94"/>
      <c r="CFX1" s="94"/>
      <c r="CFY1" s="94"/>
      <c r="CFZ1" s="94"/>
      <c r="CGA1" s="94"/>
      <c r="CGB1" s="94"/>
      <c r="CGC1" s="94"/>
      <c r="CGD1" s="94"/>
      <c r="CGE1" s="94"/>
      <c r="CGF1" s="94"/>
      <c r="CGG1" s="94"/>
      <c r="CGH1" s="94"/>
      <c r="CGI1" s="94"/>
      <c r="CGJ1" s="94"/>
      <c r="CGK1" s="94"/>
      <c r="CGL1" s="94"/>
      <c r="CGM1" s="94"/>
      <c r="CGN1" s="94"/>
      <c r="CGO1" s="94"/>
      <c r="CGP1" s="94"/>
      <c r="CGQ1" s="94"/>
      <c r="CGR1" s="94"/>
      <c r="CGS1" s="94"/>
      <c r="CGT1" s="94"/>
      <c r="CGU1" s="94"/>
      <c r="CGV1" s="94"/>
      <c r="CGW1" s="94"/>
      <c r="CGX1" s="94"/>
      <c r="CGY1" s="94"/>
      <c r="CGZ1" s="94"/>
      <c r="CHA1" s="94"/>
      <c r="CHB1" s="94"/>
      <c r="CHC1" s="94"/>
      <c r="CHD1" s="94"/>
      <c r="CHE1" s="94"/>
      <c r="CHF1" s="94"/>
      <c r="CHG1" s="94"/>
      <c r="CHH1" s="94"/>
      <c r="CHI1" s="94"/>
      <c r="CHJ1" s="94"/>
      <c r="CHK1" s="94"/>
      <c r="CHL1" s="94"/>
      <c r="CHM1" s="94"/>
      <c r="CHN1" s="94"/>
      <c r="CHO1" s="94"/>
      <c r="CHP1" s="94"/>
      <c r="CHQ1" s="94"/>
      <c r="CHR1" s="94"/>
      <c r="CHS1" s="94"/>
      <c r="CHT1" s="94"/>
      <c r="CHU1" s="94"/>
      <c r="CHV1" s="94"/>
      <c r="CHW1" s="94"/>
      <c r="CHX1" s="94"/>
      <c r="CHY1" s="94"/>
      <c r="CHZ1" s="94"/>
      <c r="CIA1" s="94"/>
      <c r="CIB1" s="94"/>
      <c r="CIC1" s="94"/>
      <c r="CID1" s="94"/>
      <c r="CIE1" s="94"/>
      <c r="CIF1" s="94"/>
      <c r="CIG1" s="94"/>
      <c r="CIH1" s="94"/>
      <c r="CII1" s="94"/>
      <c r="CIJ1" s="94"/>
      <c r="CIK1" s="94"/>
      <c r="CIL1" s="94"/>
      <c r="CIM1" s="94"/>
      <c r="CIN1" s="94"/>
      <c r="CIO1" s="94"/>
      <c r="CIP1" s="94"/>
      <c r="CIQ1" s="94"/>
      <c r="CIR1" s="94"/>
      <c r="CIS1" s="94"/>
      <c r="CIT1" s="94"/>
      <c r="CIU1" s="94"/>
      <c r="CIV1" s="94"/>
      <c r="CIW1" s="94"/>
      <c r="CIX1" s="94"/>
      <c r="CIY1" s="94"/>
      <c r="CIZ1" s="94"/>
      <c r="CJA1" s="94"/>
      <c r="CJB1" s="94"/>
      <c r="CJC1" s="94"/>
      <c r="CJD1" s="94"/>
      <c r="CJE1" s="94"/>
      <c r="CJF1" s="94"/>
      <c r="CJG1" s="94"/>
      <c r="CJH1" s="94"/>
      <c r="CJI1" s="94"/>
      <c r="CJJ1" s="94"/>
      <c r="CJK1" s="94"/>
      <c r="CJL1" s="94"/>
      <c r="CJM1" s="94"/>
      <c r="CJN1" s="94"/>
      <c r="CJO1" s="94"/>
      <c r="CJP1" s="94"/>
      <c r="CJQ1" s="94"/>
      <c r="CJR1" s="94"/>
      <c r="CJS1" s="94"/>
      <c r="CJT1" s="94"/>
      <c r="CJU1" s="94"/>
      <c r="CJV1" s="94"/>
      <c r="CJW1" s="94"/>
      <c r="CJX1" s="94"/>
      <c r="CJY1" s="94"/>
      <c r="CJZ1" s="94"/>
      <c r="CKA1" s="94"/>
      <c r="CKB1" s="94"/>
      <c r="CKC1" s="94"/>
      <c r="CKD1" s="94"/>
      <c r="CKE1" s="94"/>
      <c r="CKF1" s="94"/>
      <c r="CKG1" s="94"/>
      <c r="CKH1" s="94"/>
      <c r="CKI1" s="94"/>
      <c r="CKJ1" s="94"/>
      <c r="CKK1" s="94"/>
      <c r="CKL1" s="94"/>
      <c r="CKM1" s="94"/>
      <c r="CKN1" s="94"/>
      <c r="CKO1" s="94"/>
      <c r="CKP1" s="94"/>
      <c r="CKQ1" s="94"/>
      <c r="CKR1" s="94"/>
      <c r="CKS1" s="94"/>
      <c r="CKT1" s="94"/>
      <c r="CKU1" s="94"/>
      <c r="CKV1" s="94"/>
      <c r="CKW1" s="94"/>
      <c r="CKX1" s="94"/>
      <c r="CKY1" s="94"/>
      <c r="CKZ1" s="94"/>
      <c r="CLA1" s="94"/>
      <c r="CLB1" s="94"/>
      <c r="CLC1" s="94"/>
      <c r="CLD1" s="94"/>
      <c r="CLE1" s="94"/>
      <c r="CLF1" s="94"/>
      <c r="CLG1" s="94"/>
      <c r="CLH1" s="94"/>
      <c r="CLI1" s="94"/>
      <c r="CLJ1" s="94"/>
      <c r="CLK1" s="94"/>
      <c r="CLL1" s="94"/>
      <c r="CLM1" s="94"/>
      <c r="CLN1" s="94"/>
      <c r="CLO1" s="94"/>
      <c r="CLP1" s="94"/>
      <c r="CLQ1" s="94"/>
      <c r="CLR1" s="94"/>
      <c r="CLS1" s="94"/>
      <c r="CLT1" s="94"/>
      <c r="CLU1" s="94"/>
      <c r="CLV1" s="94"/>
      <c r="CLW1" s="94"/>
      <c r="CLX1" s="94"/>
      <c r="CLY1" s="94"/>
      <c r="CLZ1" s="94"/>
      <c r="CMA1" s="94"/>
      <c r="CMB1" s="94"/>
      <c r="CMC1" s="94"/>
      <c r="CMD1" s="94"/>
      <c r="CME1" s="94"/>
      <c r="CMF1" s="94"/>
      <c r="CMG1" s="94"/>
      <c r="CMH1" s="94"/>
      <c r="CMI1" s="94"/>
      <c r="CMJ1" s="94"/>
      <c r="CMK1" s="94"/>
      <c r="CML1" s="94"/>
      <c r="CMM1" s="94"/>
      <c r="CMN1" s="94"/>
      <c r="CMO1" s="94"/>
      <c r="CMP1" s="94"/>
      <c r="CMQ1" s="94"/>
      <c r="CMR1" s="94"/>
      <c r="CMS1" s="94"/>
      <c r="CMT1" s="94"/>
      <c r="CMU1" s="94"/>
      <c r="CMV1" s="94"/>
      <c r="CMW1" s="94"/>
      <c r="CMX1" s="94"/>
      <c r="CMY1" s="94"/>
      <c r="CMZ1" s="94"/>
      <c r="CNA1" s="94"/>
      <c r="CNB1" s="94"/>
      <c r="CNC1" s="94"/>
      <c r="CND1" s="94"/>
      <c r="CNE1" s="94"/>
      <c r="CNF1" s="94"/>
      <c r="CNG1" s="94"/>
      <c r="CNH1" s="94"/>
      <c r="CNI1" s="94"/>
      <c r="CNJ1" s="94"/>
      <c r="CNK1" s="94"/>
      <c r="CNL1" s="94"/>
      <c r="CNM1" s="94"/>
      <c r="CNN1" s="94"/>
      <c r="CNO1" s="94"/>
      <c r="CNP1" s="94"/>
      <c r="CNQ1" s="94"/>
      <c r="CNR1" s="94"/>
      <c r="CNS1" s="94"/>
      <c r="CNT1" s="94"/>
      <c r="CNU1" s="94"/>
      <c r="CNV1" s="94"/>
      <c r="CNW1" s="94"/>
      <c r="CNX1" s="94"/>
      <c r="CNY1" s="94"/>
      <c r="CNZ1" s="94"/>
      <c r="COA1" s="94"/>
      <c r="COB1" s="94"/>
      <c r="COC1" s="94"/>
      <c r="COD1" s="94"/>
      <c r="COE1" s="94"/>
      <c r="COF1" s="94"/>
      <c r="COG1" s="94"/>
      <c r="COH1" s="94"/>
      <c r="COI1" s="94"/>
      <c r="COJ1" s="94"/>
      <c r="COK1" s="94"/>
      <c r="COL1" s="94"/>
      <c r="COM1" s="94"/>
      <c r="CON1" s="94"/>
      <c r="COO1" s="94"/>
      <c r="COP1" s="94"/>
      <c r="COQ1" s="94"/>
      <c r="COR1" s="94"/>
      <c r="COS1" s="94"/>
      <c r="COT1" s="94"/>
      <c r="COU1" s="94"/>
      <c r="COV1" s="94"/>
      <c r="COW1" s="94"/>
      <c r="COX1" s="94"/>
      <c r="COY1" s="94"/>
      <c r="COZ1" s="94"/>
      <c r="CPA1" s="94"/>
      <c r="CPB1" s="94"/>
      <c r="CPC1" s="94"/>
      <c r="CPD1" s="94"/>
      <c r="CPE1" s="94"/>
      <c r="CPF1" s="94"/>
      <c r="CPG1" s="94"/>
      <c r="CPH1" s="94"/>
      <c r="CPI1" s="94"/>
      <c r="CPJ1" s="94"/>
      <c r="CPK1" s="94"/>
      <c r="CPL1" s="94"/>
      <c r="CPM1" s="94"/>
      <c r="CPN1" s="94"/>
      <c r="CPO1" s="94"/>
      <c r="CPP1" s="94"/>
      <c r="CPQ1" s="94"/>
      <c r="CPR1" s="94"/>
      <c r="CPS1" s="94"/>
      <c r="CPT1" s="94"/>
      <c r="CPU1" s="94"/>
      <c r="CPV1" s="94"/>
      <c r="CPW1" s="94"/>
      <c r="CPX1" s="94"/>
      <c r="CPY1" s="94"/>
      <c r="CPZ1" s="94"/>
      <c r="CQA1" s="94"/>
      <c r="CQB1" s="94"/>
      <c r="CQC1" s="94"/>
      <c r="CQD1" s="94"/>
      <c r="CQE1" s="94"/>
      <c r="CQF1" s="94"/>
      <c r="CQG1" s="94"/>
      <c r="CQH1" s="94"/>
      <c r="CQI1" s="94"/>
      <c r="CQJ1" s="94"/>
      <c r="CQK1" s="94"/>
      <c r="CQL1" s="94"/>
      <c r="CQM1" s="94"/>
      <c r="CQN1" s="94"/>
      <c r="CQO1" s="94"/>
      <c r="CQP1" s="94"/>
      <c r="CQQ1" s="94"/>
      <c r="CQR1" s="94"/>
      <c r="CQS1" s="94"/>
      <c r="CQT1" s="94"/>
      <c r="CQU1" s="94"/>
      <c r="CQV1" s="94"/>
      <c r="CQW1" s="94"/>
      <c r="CQX1" s="94"/>
      <c r="CQY1" s="94"/>
      <c r="CQZ1" s="94"/>
      <c r="CRA1" s="94"/>
      <c r="CRB1" s="94"/>
      <c r="CRC1" s="94"/>
      <c r="CRD1" s="94"/>
      <c r="CRE1" s="94"/>
      <c r="CRF1" s="94"/>
      <c r="CRG1" s="94"/>
      <c r="CRH1" s="94"/>
      <c r="CRI1" s="94"/>
      <c r="CRJ1" s="94"/>
      <c r="CRK1" s="94"/>
      <c r="CRL1" s="94"/>
      <c r="CRM1" s="94"/>
      <c r="CRN1" s="94"/>
      <c r="CRO1" s="94"/>
      <c r="CRP1" s="94"/>
      <c r="CRQ1" s="94"/>
      <c r="CRR1" s="94"/>
      <c r="CRS1" s="94"/>
      <c r="CRT1" s="94"/>
      <c r="CRU1" s="94"/>
      <c r="CRV1" s="94"/>
      <c r="CRW1" s="94"/>
      <c r="CRX1" s="94"/>
      <c r="CRY1" s="94"/>
      <c r="CRZ1" s="94"/>
      <c r="CSA1" s="94"/>
      <c r="CSB1" s="94"/>
      <c r="CSC1" s="94"/>
      <c r="CSD1" s="94"/>
      <c r="CSE1" s="94"/>
      <c r="CSF1" s="94"/>
      <c r="CSG1" s="94"/>
      <c r="CSH1" s="94"/>
      <c r="CSI1" s="94"/>
      <c r="CSJ1" s="94"/>
      <c r="CSK1" s="94"/>
      <c r="CSL1" s="94"/>
      <c r="CSM1" s="94"/>
      <c r="CSN1" s="94"/>
      <c r="CSO1" s="94"/>
      <c r="CSP1" s="94"/>
      <c r="CSQ1" s="94"/>
      <c r="CSR1" s="94"/>
      <c r="CSS1" s="94"/>
      <c r="CST1" s="94"/>
      <c r="CSU1" s="94"/>
      <c r="CSV1" s="94"/>
      <c r="CSW1" s="94"/>
      <c r="CSX1" s="94"/>
      <c r="CSY1" s="94"/>
      <c r="CSZ1" s="94"/>
      <c r="CTA1" s="94"/>
      <c r="CTB1" s="94"/>
      <c r="CTC1" s="94"/>
      <c r="CTD1" s="94"/>
      <c r="CTE1" s="94"/>
      <c r="CTF1" s="94"/>
      <c r="CTG1" s="94"/>
      <c r="CTH1" s="94"/>
      <c r="CTI1" s="94"/>
      <c r="CTJ1" s="94"/>
      <c r="CTK1" s="94"/>
      <c r="CTL1" s="94"/>
      <c r="CTM1" s="94"/>
      <c r="CTN1" s="94"/>
      <c r="CTO1" s="94"/>
      <c r="CTP1" s="94"/>
      <c r="CTQ1" s="94"/>
      <c r="CTR1" s="94"/>
      <c r="CTS1" s="94"/>
      <c r="CTT1" s="94"/>
      <c r="CTU1" s="94"/>
      <c r="CTV1" s="94"/>
      <c r="CTW1" s="94"/>
      <c r="CTX1" s="94"/>
      <c r="CTY1" s="94"/>
      <c r="CTZ1" s="94"/>
      <c r="CUA1" s="94"/>
      <c r="CUB1" s="94"/>
      <c r="CUC1" s="94"/>
      <c r="CUD1" s="94"/>
      <c r="CUE1" s="94"/>
      <c r="CUF1" s="94"/>
      <c r="CUG1" s="94"/>
      <c r="CUH1" s="94"/>
      <c r="CUI1" s="94"/>
      <c r="CUJ1" s="94"/>
      <c r="CUK1" s="94"/>
      <c r="CUL1" s="94"/>
      <c r="CUM1" s="94"/>
      <c r="CUN1" s="94"/>
      <c r="CUO1" s="94"/>
      <c r="CUP1" s="94"/>
      <c r="CUQ1" s="94"/>
      <c r="CUR1" s="94"/>
      <c r="CUS1" s="94"/>
      <c r="CUT1" s="94"/>
      <c r="CUU1" s="94"/>
      <c r="CUV1" s="94"/>
      <c r="CUW1" s="94"/>
      <c r="CUX1" s="94"/>
      <c r="CUY1" s="94"/>
      <c r="CUZ1" s="94"/>
      <c r="CVA1" s="94"/>
      <c r="CVB1" s="94"/>
      <c r="CVC1" s="94"/>
      <c r="CVD1" s="94"/>
      <c r="CVE1" s="94"/>
      <c r="CVF1" s="94"/>
      <c r="CVG1" s="94"/>
      <c r="CVH1" s="94"/>
      <c r="CVI1" s="94"/>
      <c r="CVJ1" s="94"/>
      <c r="CVK1" s="94"/>
      <c r="CVL1" s="94"/>
      <c r="CVM1" s="94"/>
      <c r="CVN1" s="94"/>
      <c r="CVO1" s="94"/>
      <c r="CVP1" s="94"/>
      <c r="CVQ1" s="94"/>
      <c r="CVR1" s="94"/>
      <c r="CVS1" s="94"/>
      <c r="CVT1" s="94"/>
      <c r="CVU1" s="94"/>
      <c r="CVV1" s="94"/>
      <c r="CVW1" s="94"/>
      <c r="CVX1" s="94"/>
      <c r="CVY1" s="94"/>
      <c r="CVZ1" s="94"/>
      <c r="CWA1" s="94"/>
      <c r="CWB1" s="94"/>
      <c r="CWC1" s="94"/>
      <c r="CWD1" s="94"/>
      <c r="CWE1" s="94"/>
      <c r="CWF1" s="94"/>
      <c r="CWG1" s="94"/>
      <c r="CWH1" s="94"/>
      <c r="CWI1" s="94"/>
      <c r="CWJ1" s="94"/>
      <c r="CWK1" s="94"/>
      <c r="CWL1" s="94"/>
      <c r="CWM1" s="94"/>
      <c r="CWN1" s="94"/>
      <c r="CWO1" s="94"/>
      <c r="CWP1" s="94"/>
      <c r="CWQ1" s="94"/>
      <c r="CWR1" s="94"/>
      <c r="CWS1" s="94"/>
      <c r="CWT1" s="94"/>
      <c r="CWU1" s="94"/>
      <c r="CWV1" s="94"/>
      <c r="CWW1" s="94"/>
      <c r="CWX1" s="94"/>
      <c r="CWY1" s="94"/>
      <c r="CWZ1" s="94"/>
      <c r="CXA1" s="94"/>
      <c r="CXB1" s="94"/>
      <c r="CXC1" s="94"/>
      <c r="CXD1" s="94"/>
      <c r="CXE1" s="94"/>
      <c r="CXF1" s="94"/>
      <c r="CXG1" s="94"/>
      <c r="CXH1" s="94"/>
      <c r="CXI1" s="94"/>
      <c r="CXJ1" s="94"/>
      <c r="CXK1" s="94"/>
      <c r="CXL1" s="94"/>
      <c r="CXM1" s="94"/>
      <c r="CXN1" s="94"/>
      <c r="CXO1" s="94"/>
      <c r="CXP1" s="94"/>
      <c r="CXQ1" s="94"/>
      <c r="CXR1" s="94"/>
      <c r="CXS1" s="94"/>
      <c r="CXT1" s="94"/>
      <c r="CXU1" s="94"/>
      <c r="CXV1" s="94"/>
      <c r="CXW1" s="94"/>
      <c r="CXX1" s="94"/>
      <c r="CXY1" s="94"/>
      <c r="CXZ1" s="94"/>
      <c r="CYA1" s="94"/>
      <c r="CYB1" s="94"/>
      <c r="CYC1" s="94"/>
      <c r="CYD1" s="94"/>
      <c r="CYE1" s="94"/>
      <c r="CYF1" s="94"/>
      <c r="CYG1" s="94"/>
      <c r="CYH1" s="94"/>
      <c r="CYI1" s="94"/>
      <c r="CYJ1" s="94"/>
      <c r="CYK1" s="94"/>
      <c r="CYL1" s="94"/>
      <c r="CYM1" s="94"/>
      <c r="CYN1" s="94"/>
      <c r="CYO1" s="94"/>
      <c r="CYP1" s="94"/>
      <c r="CYQ1" s="94"/>
      <c r="CYR1" s="94"/>
      <c r="CYS1" s="94"/>
      <c r="CYT1" s="94"/>
      <c r="CYU1" s="94"/>
      <c r="CYV1" s="94"/>
      <c r="CYW1" s="94"/>
      <c r="CYX1" s="94"/>
      <c r="CYY1" s="94"/>
      <c r="CYZ1" s="94"/>
      <c r="CZA1" s="94"/>
      <c r="CZB1" s="94"/>
      <c r="CZC1" s="94"/>
      <c r="CZD1" s="94"/>
      <c r="CZE1" s="94"/>
      <c r="CZF1" s="94"/>
      <c r="CZG1" s="94"/>
      <c r="CZH1" s="94"/>
      <c r="CZI1" s="94"/>
      <c r="CZJ1" s="94"/>
      <c r="CZK1" s="94"/>
      <c r="CZL1" s="94"/>
      <c r="CZM1" s="94"/>
      <c r="CZN1" s="94"/>
      <c r="CZO1" s="94"/>
      <c r="CZP1" s="94"/>
      <c r="CZQ1" s="94"/>
      <c r="CZR1" s="94"/>
      <c r="CZS1" s="94"/>
      <c r="CZT1" s="94"/>
      <c r="CZU1" s="94"/>
      <c r="CZV1" s="94"/>
      <c r="CZW1" s="94"/>
      <c r="CZX1" s="94"/>
      <c r="CZY1" s="94"/>
      <c r="CZZ1" s="94"/>
      <c r="DAA1" s="94"/>
      <c r="DAB1" s="94"/>
      <c r="DAC1" s="94"/>
      <c r="DAD1" s="94"/>
      <c r="DAE1" s="94"/>
      <c r="DAF1" s="94"/>
      <c r="DAG1" s="94"/>
      <c r="DAH1" s="94"/>
      <c r="DAI1" s="94"/>
      <c r="DAJ1" s="94"/>
      <c r="DAK1" s="94"/>
      <c r="DAL1" s="94"/>
      <c r="DAM1" s="94"/>
      <c r="DAN1" s="94"/>
      <c r="DAO1" s="94"/>
      <c r="DAP1" s="94"/>
      <c r="DAQ1" s="94"/>
      <c r="DAR1" s="94"/>
      <c r="DAS1" s="94"/>
      <c r="DAT1" s="94"/>
      <c r="DAU1" s="94"/>
      <c r="DAV1" s="94"/>
      <c r="DAW1" s="94"/>
      <c r="DAX1" s="94"/>
      <c r="DAY1" s="94"/>
      <c r="DAZ1" s="94"/>
      <c r="DBA1" s="94"/>
      <c r="DBB1" s="94"/>
      <c r="DBC1" s="94"/>
      <c r="DBD1" s="94"/>
      <c r="DBE1" s="94"/>
      <c r="DBF1" s="94"/>
      <c r="DBG1" s="94"/>
      <c r="DBH1" s="94"/>
      <c r="DBI1" s="94"/>
      <c r="DBJ1" s="94"/>
      <c r="DBK1" s="94"/>
      <c r="DBL1" s="94"/>
      <c r="DBM1" s="94"/>
      <c r="DBN1" s="94"/>
      <c r="DBO1" s="94"/>
      <c r="DBP1" s="94"/>
      <c r="DBQ1" s="94"/>
      <c r="DBR1" s="94"/>
      <c r="DBS1" s="94"/>
      <c r="DBT1" s="94"/>
      <c r="DBU1" s="94"/>
      <c r="DBV1" s="94"/>
      <c r="DBW1" s="94"/>
      <c r="DBX1" s="94"/>
      <c r="DBY1" s="94"/>
      <c r="DBZ1" s="94"/>
      <c r="DCA1" s="94"/>
      <c r="DCB1" s="94"/>
      <c r="DCC1" s="94"/>
      <c r="DCD1" s="94"/>
      <c r="DCE1" s="94"/>
      <c r="DCF1" s="94"/>
      <c r="DCG1" s="94"/>
      <c r="DCH1" s="94"/>
      <c r="DCI1" s="94"/>
      <c r="DCJ1" s="94"/>
      <c r="DCK1" s="94"/>
      <c r="DCL1" s="94"/>
      <c r="DCM1" s="94"/>
      <c r="DCN1" s="94"/>
      <c r="DCO1" s="94"/>
      <c r="DCP1" s="94"/>
      <c r="DCQ1" s="94"/>
      <c r="DCR1" s="94"/>
      <c r="DCS1" s="94"/>
      <c r="DCT1" s="94"/>
      <c r="DCU1" s="94"/>
      <c r="DCV1" s="94"/>
      <c r="DCW1" s="94"/>
      <c r="DCX1" s="94"/>
      <c r="DCY1" s="94"/>
      <c r="DCZ1" s="94"/>
      <c r="DDA1" s="94"/>
      <c r="DDB1" s="94"/>
      <c r="DDC1" s="94"/>
      <c r="DDD1" s="94"/>
      <c r="DDE1" s="94"/>
      <c r="DDF1" s="94"/>
      <c r="DDG1" s="94"/>
      <c r="DDH1" s="94"/>
      <c r="DDI1" s="94"/>
      <c r="DDJ1" s="94"/>
      <c r="DDK1" s="94"/>
      <c r="DDL1" s="94"/>
      <c r="DDM1" s="94"/>
      <c r="DDN1" s="94"/>
      <c r="DDO1" s="94"/>
      <c r="DDP1" s="94"/>
      <c r="DDQ1" s="94"/>
      <c r="DDR1" s="94"/>
      <c r="DDS1" s="94"/>
      <c r="DDT1" s="94"/>
      <c r="DDU1" s="94"/>
      <c r="DDV1" s="94"/>
      <c r="DDW1" s="94"/>
      <c r="DDX1" s="94"/>
      <c r="DDY1" s="94"/>
      <c r="DDZ1" s="94"/>
      <c r="DEA1" s="94"/>
      <c r="DEB1" s="94"/>
      <c r="DEC1" s="94"/>
      <c r="DED1" s="94"/>
      <c r="DEE1" s="94"/>
      <c r="DEF1" s="94"/>
      <c r="DEG1" s="94"/>
      <c r="DEH1" s="94"/>
      <c r="DEI1" s="94"/>
      <c r="DEJ1" s="94"/>
      <c r="DEK1" s="94"/>
      <c r="DEL1" s="94"/>
      <c r="DEM1" s="94"/>
      <c r="DEN1" s="94"/>
      <c r="DEO1" s="94"/>
      <c r="DEP1" s="94"/>
      <c r="DEQ1" s="94"/>
      <c r="DER1" s="94"/>
      <c r="DES1" s="94"/>
      <c r="DET1" s="94"/>
      <c r="DEU1" s="94"/>
      <c r="DEV1" s="94"/>
      <c r="DEW1" s="94"/>
      <c r="DEX1" s="94"/>
      <c r="DEY1" s="94"/>
      <c r="DEZ1" s="94"/>
      <c r="DFA1" s="94"/>
      <c r="DFB1" s="94"/>
      <c r="DFC1" s="94"/>
      <c r="DFD1" s="94"/>
      <c r="DFE1" s="94"/>
      <c r="DFF1" s="94"/>
      <c r="DFG1" s="94"/>
      <c r="DFH1" s="94"/>
      <c r="DFI1" s="94"/>
      <c r="DFJ1" s="94"/>
      <c r="DFK1" s="94"/>
      <c r="DFL1" s="94"/>
      <c r="DFM1" s="94"/>
      <c r="DFN1" s="94"/>
      <c r="DFO1" s="94"/>
      <c r="DFP1" s="94"/>
      <c r="DFQ1" s="94"/>
      <c r="DFR1" s="94"/>
      <c r="DFS1" s="94"/>
      <c r="DFT1" s="94"/>
      <c r="DFU1" s="94"/>
      <c r="DFV1" s="94"/>
      <c r="DFW1" s="94"/>
      <c r="DFX1" s="94"/>
      <c r="DFY1" s="94"/>
      <c r="DFZ1" s="94"/>
      <c r="DGA1" s="94"/>
      <c r="DGB1" s="94"/>
      <c r="DGC1" s="94"/>
      <c r="DGD1" s="94"/>
      <c r="DGE1" s="94"/>
      <c r="DGF1" s="94"/>
      <c r="DGG1" s="94"/>
      <c r="DGH1" s="94"/>
      <c r="DGI1" s="94"/>
      <c r="DGJ1" s="94"/>
      <c r="DGK1" s="94"/>
      <c r="DGL1" s="94"/>
      <c r="DGM1" s="94"/>
      <c r="DGN1" s="94"/>
      <c r="DGO1" s="94"/>
      <c r="DGP1" s="94"/>
      <c r="DGQ1" s="94"/>
      <c r="DGR1" s="94"/>
      <c r="DGS1" s="94"/>
      <c r="DGT1" s="94"/>
      <c r="DGU1" s="94"/>
      <c r="DGV1" s="94"/>
      <c r="DGW1" s="94"/>
      <c r="DGX1" s="94"/>
      <c r="DGY1" s="94"/>
      <c r="DGZ1" s="94"/>
      <c r="DHA1" s="94"/>
      <c r="DHB1" s="94"/>
      <c r="DHC1" s="94"/>
      <c r="DHD1" s="94"/>
      <c r="DHE1" s="94"/>
      <c r="DHF1" s="94"/>
      <c r="DHG1" s="94"/>
      <c r="DHH1" s="94"/>
      <c r="DHI1" s="94"/>
      <c r="DHJ1" s="94"/>
      <c r="DHK1" s="94"/>
      <c r="DHL1" s="94"/>
      <c r="DHM1" s="94"/>
      <c r="DHN1" s="94"/>
      <c r="DHO1" s="94"/>
      <c r="DHP1" s="94"/>
      <c r="DHQ1" s="94"/>
      <c r="DHR1" s="94"/>
      <c r="DHS1" s="94"/>
      <c r="DHT1" s="94"/>
      <c r="DHU1" s="94"/>
      <c r="DHV1" s="94"/>
      <c r="DHW1" s="94"/>
      <c r="DHX1" s="94"/>
      <c r="DHY1" s="94"/>
      <c r="DHZ1" s="94"/>
      <c r="DIA1" s="94"/>
      <c r="DIB1" s="94"/>
      <c r="DIC1" s="94"/>
      <c r="DID1" s="94"/>
      <c r="DIE1" s="94"/>
      <c r="DIF1" s="94"/>
      <c r="DIG1" s="94"/>
      <c r="DIH1" s="94"/>
      <c r="DII1" s="94"/>
      <c r="DIJ1" s="94"/>
      <c r="DIK1" s="94"/>
      <c r="DIL1" s="94"/>
      <c r="DIM1" s="94"/>
      <c r="DIN1" s="94"/>
      <c r="DIO1" s="94"/>
      <c r="DIP1" s="94"/>
      <c r="DIQ1" s="94"/>
      <c r="DIR1" s="94"/>
      <c r="DIS1" s="94"/>
      <c r="DIT1" s="94"/>
      <c r="DIU1" s="94"/>
      <c r="DIV1" s="94"/>
      <c r="DIW1" s="94"/>
      <c r="DIX1" s="94"/>
      <c r="DIY1" s="94"/>
      <c r="DIZ1" s="94"/>
      <c r="DJA1" s="94"/>
      <c r="DJB1" s="94"/>
      <c r="DJC1" s="94"/>
      <c r="DJD1" s="94"/>
      <c r="DJE1" s="94"/>
      <c r="DJF1" s="94"/>
      <c r="DJG1" s="94"/>
      <c r="DJH1" s="94"/>
      <c r="DJI1" s="94"/>
      <c r="DJJ1" s="94"/>
      <c r="DJK1" s="94"/>
      <c r="DJL1" s="94"/>
      <c r="DJM1" s="94"/>
      <c r="DJN1" s="94"/>
      <c r="DJO1" s="94"/>
      <c r="DJP1" s="94"/>
      <c r="DJQ1" s="94"/>
      <c r="DJR1" s="94"/>
      <c r="DJS1" s="94"/>
      <c r="DJT1" s="94"/>
      <c r="DJU1" s="94"/>
      <c r="DJV1" s="94"/>
      <c r="DJW1" s="94"/>
      <c r="DJX1" s="94"/>
      <c r="DJY1" s="94"/>
      <c r="DJZ1" s="94"/>
      <c r="DKA1" s="94"/>
      <c r="DKB1" s="94"/>
      <c r="DKC1" s="94"/>
      <c r="DKD1" s="94"/>
      <c r="DKE1" s="94"/>
      <c r="DKF1" s="94"/>
      <c r="DKG1" s="94"/>
      <c r="DKH1" s="94"/>
      <c r="DKI1" s="94"/>
      <c r="DKJ1" s="94"/>
      <c r="DKK1" s="94"/>
      <c r="DKL1" s="94"/>
      <c r="DKM1" s="94"/>
      <c r="DKN1" s="94"/>
      <c r="DKO1" s="94"/>
      <c r="DKP1" s="94"/>
      <c r="DKQ1" s="94"/>
      <c r="DKR1" s="94"/>
      <c r="DKS1" s="94"/>
      <c r="DKT1" s="94"/>
      <c r="DKU1" s="94"/>
      <c r="DKV1" s="94"/>
      <c r="DKW1" s="94"/>
      <c r="DKX1" s="94"/>
      <c r="DKY1" s="94"/>
      <c r="DKZ1" s="94"/>
      <c r="DLA1" s="94"/>
      <c r="DLB1" s="94"/>
      <c r="DLC1" s="94"/>
      <c r="DLD1" s="94"/>
      <c r="DLE1" s="94"/>
      <c r="DLF1" s="94"/>
      <c r="DLG1" s="94"/>
      <c r="DLH1" s="94"/>
      <c r="DLI1" s="94"/>
      <c r="DLJ1" s="94"/>
      <c r="DLK1" s="94"/>
      <c r="DLL1" s="94"/>
      <c r="DLM1" s="94"/>
      <c r="DLN1" s="94"/>
      <c r="DLO1" s="94"/>
      <c r="DLP1" s="94"/>
      <c r="DLQ1" s="94"/>
      <c r="DLR1" s="94"/>
      <c r="DLS1" s="94"/>
      <c r="DLT1" s="94"/>
      <c r="DLU1" s="94"/>
      <c r="DLV1" s="94"/>
      <c r="DLW1" s="94"/>
      <c r="DLX1" s="94"/>
      <c r="DLY1" s="94"/>
      <c r="DLZ1" s="94"/>
      <c r="DMA1" s="94"/>
      <c r="DMB1" s="94"/>
      <c r="DMC1" s="94"/>
      <c r="DMD1" s="94"/>
      <c r="DME1" s="94"/>
      <c r="DMF1" s="94"/>
      <c r="DMG1" s="94"/>
      <c r="DMH1" s="94"/>
      <c r="DMI1" s="94"/>
      <c r="DMJ1" s="94"/>
      <c r="DMK1" s="94"/>
      <c r="DML1" s="94"/>
      <c r="DMM1" s="94"/>
      <c r="DMN1" s="94"/>
      <c r="DMO1" s="94"/>
      <c r="DMP1" s="94"/>
      <c r="DMQ1" s="94"/>
      <c r="DMR1" s="94"/>
      <c r="DMS1" s="94"/>
      <c r="DMT1" s="94"/>
      <c r="DMU1" s="94"/>
      <c r="DMV1" s="94"/>
      <c r="DMW1" s="94"/>
      <c r="DMX1" s="94"/>
      <c r="DMY1" s="94"/>
      <c r="DMZ1" s="94"/>
      <c r="DNA1" s="94"/>
      <c r="DNB1" s="94"/>
      <c r="DNC1" s="94"/>
      <c r="DND1" s="94"/>
      <c r="DNE1" s="94"/>
      <c r="DNF1" s="94"/>
      <c r="DNG1" s="94"/>
      <c r="DNH1" s="94"/>
      <c r="DNI1" s="94"/>
      <c r="DNJ1" s="94"/>
      <c r="DNK1" s="94"/>
      <c r="DNL1" s="94"/>
      <c r="DNM1" s="94"/>
      <c r="DNN1" s="94"/>
      <c r="DNO1" s="94"/>
      <c r="DNP1" s="94"/>
      <c r="DNQ1" s="94"/>
      <c r="DNR1" s="94"/>
      <c r="DNS1" s="94"/>
      <c r="DNT1" s="94"/>
      <c r="DNU1" s="94"/>
      <c r="DNV1" s="94"/>
      <c r="DNW1" s="94"/>
      <c r="DNX1" s="94"/>
      <c r="DNY1" s="94"/>
      <c r="DNZ1" s="94"/>
      <c r="DOA1" s="94"/>
      <c r="DOB1" s="94"/>
      <c r="DOC1" s="94"/>
      <c r="DOD1" s="94"/>
      <c r="DOE1" s="94"/>
      <c r="DOF1" s="94"/>
      <c r="DOG1" s="94"/>
    </row>
    <row r="2" spans="1:3101" s="90" customFormat="1" ht="42.75" customHeight="1" x14ac:dyDescent="0.2">
      <c r="A2" s="91" t="s">
        <v>1515</v>
      </c>
      <c r="B2" s="106" t="s">
        <v>1608</v>
      </c>
      <c r="C2" s="106"/>
      <c r="D2" s="106"/>
      <c r="E2" s="106"/>
      <c r="F2" s="106"/>
      <c r="G2" s="106"/>
      <c r="H2" s="93"/>
      <c r="I2" s="93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4"/>
      <c r="IO2" s="94"/>
      <c r="IP2" s="94"/>
      <c r="IQ2" s="94"/>
      <c r="IR2" s="94"/>
      <c r="IS2" s="94"/>
      <c r="IT2" s="94"/>
      <c r="IU2" s="94"/>
      <c r="IV2" s="94"/>
      <c r="IW2" s="94"/>
      <c r="IX2" s="94"/>
      <c r="IY2" s="94"/>
      <c r="IZ2" s="94"/>
      <c r="JA2" s="94"/>
      <c r="JB2" s="94"/>
      <c r="JC2" s="94"/>
      <c r="JD2" s="94"/>
      <c r="JE2" s="94"/>
      <c r="JF2" s="94"/>
      <c r="JG2" s="94"/>
      <c r="JH2" s="94"/>
      <c r="JI2" s="94"/>
      <c r="JJ2" s="94"/>
      <c r="JK2" s="94"/>
      <c r="JL2" s="94"/>
      <c r="JM2" s="94"/>
      <c r="JN2" s="94"/>
      <c r="JO2" s="94"/>
      <c r="JP2" s="94"/>
      <c r="JQ2" s="94"/>
      <c r="JR2" s="94"/>
      <c r="JS2" s="94"/>
      <c r="JT2" s="94"/>
      <c r="JU2" s="94"/>
      <c r="JV2" s="94"/>
      <c r="JW2" s="94"/>
      <c r="JX2" s="94"/>
      <c r="JY2" s="94"/>
      <c r="JZ2" s="94"/>
      <c r="KA2" s="94"/>
      <c r="KB2" s="94"/>
      <c r="KC2" s="94"/>
      <c r="KD2" s="94"/>
      <c r="KE2" s="94"/>
      <c r="KF2" s="94"/>
      <c r="KG2" s="94"/>
      <c r="KH2" s="94"/>
      <c r="KI2" s="94"/>
      <c r="KJ2" s="94"/>
      <c r="KK2" s="94"/>
      <c r="KL2" s="94"/>
      <c r="KM2" s="94"/>
      <c r="KN2" s="94"/>
      <c r="KO2" s="94"/>
      <c r="KP2" s="94"/>
      <c r="KQ2" s="94"/>
      <c r="KR2" s="94"/>
      <c r="KS2" s="94"/>
      <c r="KT2" s="94"/>
      <c r="KU2" s="94"/>
      <c r="KV2" s="94"/>
      <c r="KW2" s="94"/>
      <c r="KX2" s="94"/>
      <c r="KY2" s="94"/>
      <c r="KZ2" s="94"/>
      <c r="LA2" s="94"/>
      <c r="LB2" s="94"/>
      <c r="LC2" s="94"/>
      <c r="LD2" s="94"/>
      <c r="LE2" s="94"/>
      <c r="LF2" s="94"/>
      <c r="LG2" s="94"/>
      <c r="LH2" s="94"/>
      <c r="LI2" s="94"/>
      <c r="LJ2" s="94"/>
      <c r="LK2" s="94"/>
      <c r="LL2" s="94"/>
      <c r="LM2" s="94"/>
      <c r="LN2" s="94"/>
      <c r="LO2" s="94"/>
      <c r="LP2" s="94"/>
      <c r="LQ2" s="94"/>
      <c r="LR2" s="94"/>
      <c r="LS2" s="94"/>
      <c r="LT2" s="94"/>
      <c r="LU2" s="94"/>
      <c r="LV2" s="94"/>
      <c r="LW2" s="94"/>
      <c r="LX2" s="94"/>
      <c r="LY2" s="94"/>
      <c r="LZ2" s="94"/>
      <c r="MA2" s="94"/>
      <c r="MB2" s="94"/>
      <c r="MC2" s="94"/>
      <c r="MD2" s="94"/>
      <c r="ME2" s="94"/>
      <c r="MF2" s="94"/>
      <c r="MG2" s="94"/>
      <c r="MH2" s="94"/>
      <c r="MI2" s="94"/>
      <c r="MJ2" s="94"/>
      <c r="MK2" s="94"/>
      <c r="ML2" s="94"/>
      <c r="MM2" s="94"/>
      <c r="MN2" s="94"/>
      <c r="MO2" s="94"/>
      <c r="MP2" s="94"/>
      <c r="MQ2" s="94"/>
      <c r="MR2" s="94"/>
      <c r="MS2" s="94"/>
      <c r="MT2" s="94"/>
      <c r="MU2" s="94"/>
      <c r="MV2" s="94"/>
      <c r="MW2" s="94"/>
      <c r="MX2" s="94"/>
      <c r="MY2" s="94"/>
      <c r="MZ2" s="94"/>
      <c r="NA2" s="94"/>
      <c r="NB2" s="94"/>
      <c r="NC2" s="94"/>
      <c r="ND2" s="94"/>
      <c r="NE2" s="94"/>
      <c r="NF2" s="94"/>
      <c r="NG2" s="94"/>
      <c r="NH2" s="94"/>
      <c r="NI2" s="94"/>
      <c r="NJ2" s="94"/>
      <c r="NK2" s="94"/>
      <c r="NL2" s="94"/>
      <c r="NM2" s="94"/>
      <c r="NN2" s="94"/>
      <c r="NO2" s="94"/>
      <c r="NP2" s="94"/>
      <c r="NQ2" s="94"/>
      <c r="NR2" s="94"/>
      <c r="NS2" s="94"/>
      <c r="NT2" s="94"/>
      <c r="NU2" s="94"/>
      <c r="NV2" s="94"/>
      <c r="NW2" s="94"/>
      <c r="NX2" s="94"/>
      <c r="NY2" s="94"/>
      <c r="NZ2" s="94"/>
      <c r="OA2" s="94"/>
      <c r="OB2" s="94"/>
      <c r="OC2" s="94"/>
      <c r="OD2" s="94"/>
      <c r="OE2" s="94"/>
      <c r="OF2" s="94"/>
      <c r="OG2" s="94"/>
      <c r="OH2" s="94"/>
      <c r="OI2" s="94"/>
      <c r="OJ2" s="94"/>
      <c r="OK2" s="94"/>
      <c r="OL2" s="94"/>
      <c r="OM2" s="94"/>
      <c r="ON2" s="94"/>
      <c r="OO2" s="94"/>
      <c r="OP2" s="94"/>
      <c r="OQ2" s="94"/>
      <c r="OR2" s="94"/>
      <c r="OS2" s="94"/>
      <c r="OT2" s="94"/>
      <c r="OU2" s="94"/>
      <c r="OV2" s="94"/>
      <c r="OW2" s="94"/>
      <c r="OX2" s="94"/>
      <c r="OY2" s="94"/>
      <c r="OZ2" s="94"/>
      <c r="PA2" s="94"/>
      <c r="PB2" s="94"/>
      <c r="PC2" s="94"/>
      <c r="PD2" s="94"/>
      <c r="PE2" s="94"/>
      <c r="PF2" s="94"/>
      <c r="PG2" s="94"/>
      <c r="PH2" s="94"/>
      <c r="PI2" s="94"/>
      <c r="PJ2" s="94"/>
      <c r="PK2" s="94"/>
      <c r="PL2" s="94"/>
      <c r="PM2" s="94"/>
      <c r="PN2" s="94"/>
      <c r="PO2" s="94"/>
      <c r="PP2" s="94"/>
      <c r="PQ2" s="94"/>
      <c r="PR2" s="94"/>
      <c r="PS2" s="94"/>
      <c r="PT2" s="94"/>
      <c r="PU2" s="94"/>
      <c r="PV2" s="94"/>
      <c r="PW2" s="94"/>
      <c r="PX2" s="94"/>
      <c r="PY2" s="94"/>
      <c r="PZ2" s="94"/>
      <c r="QA2" s="94"/>
      <c r="QB2" s="94"/>
      <c r="QC2" s="94"/>
      <c r="QD2" s="94"/>
      <c r="QE2" s="94"/>
      <c r="QF2" s="94"/>
      <c r="QG2" s="94"/>
      <c r="QH2" s="94"/>
      <c r="QI2" s="94"/>
      <c r="QJ2" s="94"/>
      <c r="QK2" s="94"/>
      <c r="QL2" s="94"/>
      <c r="QM2" s="94"/>
      <c r="QN2" s="94"/>
      <c r="QO2" s="94"/>
      <c r="QP2" s="94"/>
      <c r="QQ2" s="94"/>
      <c r="QR2" s="94"/>
      <c r="QS2" s="94"/>
      <c r="QT2" s="94"/>
      <c r="QU2" s="94"/>
      <c r="QV2" s="94"/>
      <c r="QW2" s="94"/>
      <c r="QX2" s="94"/>
      <c r="QY2" s="94"/>
      <c r="QZ2" s="94"/>
      <c r="RA2" s="94"/>
      <c r="RB2" s="94"/>
      <c r="RC2" s="94"/>
      <c r="RD2" s="94"/>
      <c r="RE2" s="94"/>
      <c r="RF2" s="94"/>
      <c r="RG2" s="94"/>
      <c r="RH2" s="94"/>
      <c r="RI2" s="94"/>
      <c r="RJ2" s="94"/>
      <c r="RK2" s="94"/>
      <c r="RL2" s="94"/>
      <c r="RM2" s="94"/>
      <c r="RN2" s="94"/>
      <c r="RO2" s="94"/>
      <c r="RP2" s="94"/>
      <c r="RQ2" s="94"/>
      <c r="RR2" s="94"/>
      <c r="RS2" s="94"/>
      <c r="RT2" s="94"/>
      <c r="RU2" s="94"/>
      <c r="RV2" s="94"/>
      <c r="RW2" s="94"/>
      <c r="RX2" s="94"/>
      <c r="RY2" s="94"/>
      <c r="RZ2" s="94"/>
      <c r="SA2" s="94"/>
      <c r="SB2" s="94"/>
      <c r="SC2" s="94"/>
      <c r="SD2" s="94"/>
      <c r="SE2" s="94"/>
      <c r="SF2" s="94"/>
      <c r="SG2" s="94"/>
      <c r="SH2" s="94"/>
      <c r="SI2" s="94"/>
      <c r="SJ2" s="94"/>
      <c r="SK2" s="94"/>
      <c r="SL2" s="94"/>
      <c r="SM2" s="94"/>
      <c r="SN2" s="94"/>
      <c r="SO2" s="94"/>
      <c r="SP2" s="94"/>
      <c r="SQ2" s="94"/>
      <c r="SR2" s="94"/>
      <c r="SS2" s="94"/>
      <c r="ST2" s="94"/>
      <c r="SU2" s="94"/>
      <c r="SV2" s="94"/>
      <c r="SW2" s="94"/>
      <c r="SX2" s="94"/>
      <c r="SY2" s="94"/>
      <c r="SZ2" s="94"/>
      <c r="TA2" s="94"/>
      <c r="TB2" s="94"/>
      <c r="TC2" s="94"/>
      <c r="TD2" s="94"/>
      <c r="TE2" s="94"/>
      <c r="TF2" s="94"/>
      <c r="TG2" s="94"/>
      <c r="TH2" s="94"/>
      <c r="TI2" s="94"/>
      <c r="TJ2" s="94"/>
      <c r="TK2" s="94"/>
      <c r="TL2" s="94"/>
      <c r="TM2" s="94"/>
      <c r="TN2" s="94"/>
      <c r="TO2" s="94"/>
      <c r="TP2" s="94"/>
      <c r="TQ2" s="94"/>
      <c r="TR2" s="94"/>
      <c r="TS2" s="94"/>
      <c r="TT2" s="94"/>
      <c r="TU2" s="94"/>
      <c r="TV2" s="94"/>
      <c r="TW2" s="94"/>
      <c r="TX2" s="94"/>
      <c r="TY2" s="94"/>
      <c r="TZ2" s="94"/>
      <c r="UA2" s="94"/>
      <c r="UB2" s="94"/>
      <c r="UC2" s="94"/>
      <c r="UD2" s="94"/>
      <c r="UE2" s="94"/>
      <c r="UF2" s="94"/>
      <c r="UG2" s="94"/>
      <c r="UH2" s="94"/>
      <c r="UI2" s="94"/>
      <c r="UJ2" s="94"/>
      <c r="UK2" s="94"/>
      <c r="UL2" s="94"/>
      <c r="UM2" s="94"/>
      <c r="UN2" s="94"/>
      <c r="UO2" s="94"/>
      <c r="UP2" s="94"/>
      <c r="UQ2" s="94"/>
      <c r="UR2" s="94"/>
      <c r="US2" s="94"/>
      <c r="UT2" s="94"/>
      <c r="UU2" s="94"/>
      <c r="UV2" s="94"/>
      <c r="UW2" s="94"/>
      <c r="UX2" s="94"/>
      <c r="UY2" s="94"/>
      <c r="UZ2" s="94"/>
      <c r="VA2" s="94"/>
      <c r="VB2" s="94"/>
      <c r="VC2" s="94"/>
      <c r="VD2" s="94"/>
      <c r="VE2" s="94"/>
      <c r="VF2" s="94"/>
      <c r="VG2" s="94"/>
      <c r="VH2" s="94"/>
      <c r="VI2" s="94"/>
      <c r="VJ2" s="94"/>
      <c r="VK2" s="94"/>
      <c r="VL2" s="94"/>
      <c r="VM2" s="94"/>
      <c r="VN2" s="94"/>
      <c r="VO2" s="94"/>
      <c r="VP2" s="94"/>
      <c r="VQ2" s="94"/>
      <c r="VR2" s="94"/>
      <c r="VS2" s="94"/>
      <c r="VT2" s="94"/>
      <c r="VU2" s="94"/>
      <c r="VV2" s="94"/>
      <c r="VW2" s="94"/>
      <c r="VX2" s="94"/>
      <c r="VY2" s="94"/>
      <c r="VZ2" s="94"/>
      <c r="WA2" s="94"/>
      <c r="WB2" s="94"/>
      <c r="WC2" s="94"/>
      <c r="WD2" s="94"/>
      <c r="WE2" s="94"/>
      <c r="WF2" s="94"/>
      <c r="WG2" s="94"/>
      <c r="WH2" s="94"/>
      <c r="WI2" s="94"/>
      <c r="WJ2" s="94"/>
      <c r="WK2" s="94"/>
      <c r="WL2" s="94"/>
      <c r="WM2" s="94"/>
      <c r="WN2" s="94"/>
      <c r="WO2" s="94"/>
      <c r="WP2" s="94"/>
      <c r="WQ2" s="94"/>
      <c r="WR2" s="94"/>
      <c r="WS2" s="94"/>
      <c r="WT2" s="94"/>
      <c r="WU2" s="94"/>
      <c r="WV2" s="94"/>
      <c r="WW2" s="94"/>
      <c r="WX2" s="94"/>
      <c r="WY2" s="94"/>
      <c r="WZ2" s="94"/>
      <c r="XA2" s="94"/>
      <c r="XB2" s="94"/>
      <c r="XC2" s="94"/>
      <c r="XD2" s="94"/>
      <c r="XE2" s="94"/>
      <c r="XF2" s="94"/>
      <c r="XG2" s="94"/>
      <c r="XH2" s="94"/>
      <c r="XI2" s="94"/>
      <c r="XJ2" s="94"/>
      <c r="XK2" s="94"/>
      <c r="XL2" s="94"/>
      <c r="XM2" s="94"/>
      <c r="XN2" s="94"/>
      <c r="XO2" s="94"/>
      <c r="XP2" s="94"/>
      <c r="XQ2" s="94"/>
      <c r="XR2" s="94"/>
      <c r="XS2" s="94"/>
      <c r="XT2" s="94"/>
      <c r="XU2" s="94"/>
      <c r="XV2" s="94"/>
      <c r="XW2" s="94"/>
      <c r="XX2" s="94"/>
      <c r="XY2" s="94"/>
      <c r="XZ2" s="94"/>
      <c r="YA2" s="94"/>
      <c r="YB2" s="94"/>
      <c r="YC2" s="94"/>
      <c r="YD2" s="94"/>
      <c r="YE2" s="94"/>
      <c r="YF2" s="94"/>
      <c r="YG2" s="94"/>
      <c r="YH2" s="94"/>
      <c r="YI2" s="94"/>
      <c r="YJ2" s="94"/>
      <c r="YK2" s="94"/>
      <c r="YL2" s="94"/>
      <c r="YM2" s="94"/>
      <c r="YN2" s="94"/>
      <c r="YO2" s="94"/>
      <c r="YP2" s="94"/>
      <c r="YQ2" s="94"/>
      <c r="YR2" s="94"/>
      <c r="YS2" s="94"/>
      <c r="YT2" s="94"/>
      <c r="YU2" s="94"/>
      <c r="YV2" s="94"/>
      <c r="YW2" s="94"/>
      <c r="YX2" s="94"/>
      <c r="YY2" s="94"/>
      <c r="YZ2" s="94"/>
      <c r="ZA2" s="94"/>
      <c r="ZB2" s="94"/>
      <c r="ZC2" s="94"/>
      <c r="ZD2" s="94"/>
      <c r="ZE2" s="94"/>
      <c r="ZF2" s="94"/>
      <c r="ZG2" s="94"/>
      <c r="ZH2" s="94"/>
      <c r="ZI2" s="94"/>
      <c r="ZJ2" s="94"/>
      <c r="ZK2" s="94"/>
      <c r="ZL2" s="94"/>
      <c r="ZM2" s="94"/>
      <c r="ZN2" s="94"/>
      <c r="ZO2" s="94"/>
      <c r="ZP2" s="94"/>
      <c r="ZQ2" s="94"/>
      <c r="ZR2" s="94"/>
      <c r="ZS2" s="94"/>
      <c r="ZT2" s="94"/>
      <c r="ZU2" s="94"/>
      <c r="ZV2" s="94"/>
      <c r="ZW2" s="94"/>
      <c r="ZX2" s="94"/>
      <c r="ZY2" s="94"/>
      <c r="ZZ2" s="94"/>
      <c r="AAA2" s="94"/>
      <c r="AAB2" s="94"/>
      <c r="AAC2" s="94"/>
      <c r="AAD2" s="94"/>
      <c r="AAE2" s="94"/>
      <c r="AAF2" s="94"/>
      <c r="AAG2" s="94"/>
      <c r="AAH2" s="94"/>
      <c r="AAI2" s="94"/>
      <c r="AAJ2" s="94"/>
      <c r="AAK2" s="94"/>
      <c r="AAL2" s="94"/>
      <c r="AAM2" s="94"/>
      <c r="AAN2" s="94"/>
      <c r="AAO2" s="94"/>
      <c r="AAP2" s="94"/>
      <c r="AAQ2" s="94"/>
      <c r="AAR2" s="94"/>
      <c r="AAS2" s="94"/>
      <c r="AAT2" s="94"/>
      <c r="AAU2" s="94"/>
      <c r="AAV2" s="94"/>
      <c r="AAW2" s="94"/>
      <c r="AAX2" s="94"/>
      <c r="AAY2" s="94"/>
      <c r="AAZ2" s="94"/>
      <c r="ABA2" s="94"/>
      <c r="ABB2" s="94"/>
      <c r="ABC2" s="94"/>
      <c r="ABD2" s="94"/>
      <c r="ABE2" s="94"/>
      <c r="ABF2" s="94"/>
      <c r="ABG2" s="94"/>
      <c r="ABH2" s="94"/>
      <c r="ABI2" s="94"/>
      <c r="ABJ2" s="94"/>
      <c r="ABK2" s="94"/>
      <c r="ABL2" s="94"/>
      <c r="ABM2" s="94"/>
      <c r="ABN2" s="94"/>
      <c r="ABO2" s="94"/>
      <c r="ABP2" s="94"/>
      <c r="ABQ2" s="94"/>
      <c r="ABR2" s="94"/>
      <c r="ABS2" s="94"/>
      <c r="ABT2" s="94"/>
      <c r="ABU2" s="94"/>
      <c r="ABV2" s="94"/>
      <c r="ABW2" s="94"/>
      <c r="ABX2" s="94"/>
      <c r="ABY2" s="94"/>
      <c r="ABZ2" s="94"/>
      <c r="ACA2" s="94"/>
      <c r="ACB2" s="94"/>
      <c r="ACC2" s="94"/>
      <c r="ACD2" s="94"/>
      <c r="ACE2" s="94"/>
      <c r="ACF2" s="94"/>
      <c r="ACG2" s="94"/>
      <c r="ACH2" s="94"/>
      <c r="ACI2" s="94"/>
      <c r="ACJ2" s="94"/>
      <c r="ACK2" s="94"/>
      <c r="ACL2" s="94"/>
      <c r="ACM2" s="94"/>
      <c r="ACN2" s="94"/>
      <c r="ACO2" s="94"/>
      <c r="ACP2" s="94"/>
      <c r="ACQ2" s="94"/>
      <c r="ACR2" s="94"/>
      <c r="ACS2" s="94"/>
      <c r="ACT2" s="94"/>
      <c r="ACU2" s="94"/>
      <c r="ACV2" s="94"/>
      <c r="ACW2" s="94"/>
      <c r="ACX2" s="94"/>
      <c r="ACY2" s="94"/>
      <c r="ACZ2" s="94"/>
      <c r="ADA2" s="94"/>
      <c r="ADB2" s="94"/>
      <c r="ADC2" s="94"/>
      <c r="ADD2" s="94"/>
      <c r="ADE2" s="94"/>
      <c r="ADF2" s="94"/>
      <c r="ADG2" s="94"/>
      <c r="ADH2" s="94"/>
      <c r="ADI2" s="94"/>
      <c r="ADJ2" s="94"/>
      <c r="ADK2" s="94"/>
      <c r="ADL2" s="94"/>
      <c r="ADM2" s="94"/>
      <c r="ADN2" s="94"/>
      <c r="ADO2" s="94"/>
      <c r="ADP2" s="94"/>
      <c r="ADQ2" s="94"/>
      <c r="ADR2" s="94"/>
      <c r="ADS2" s="94"/>
      <c r="ADT2" s="94"/>
      <c r="ADU2" s="94"/>
      <c r="ADV2" s="94"/>
      <c r="ADW2" s="94"/>
      <c r="ADX2" s="94"/>
      <c r="ADY2" s="94"/>
      <c r="ADZ2" s="94"/>
      <c r="AEA2" s="94"/>
      <c r="AEB2" s="94"/>
      <c r="AEC2" s="94"/>
      <c r="AED2" s="94"/>
      <c r="AEE2" s="94"/>
      <c r="AEF2" s="94"/>
      <c r="AEG2" s="94"/>
      <c r="AEH2" s="94"/>
      <c r="AEI2" s="94"/>
      <c r="AEJ2" s="94"/>
      <c r="AEK2" s="94"/>
      <c r="AEL2" s="94"/>
      <c r="AEM2" s="94"/>
      <c r="AEN2" s="94"/>
      <c r="AEO2" s="94"/>
      <c r="AEP2" s="94"/>
      <c r="AEQ2" s="94"/>
      <c r="AER2" s="94"/>
      <c r="AES2" s="94"/>
      <c r="AET2" s="94"/>
      <c r="AEU2" s="94"/>
      <c r="AEV2" s="94"/>
      <c r="AEW2" s="94"/>
      <c r="AEX2" s="94"/>
      <c r="AEY2" s="94"/>
      <c r="AEZ2" s="94"/>
      <c r="AFA2" s="94"/>
      <c r="AFB2" s="94"/>
      <c r="AFC2" s="94"/>
      <c r="AFD2" s="94"/>
      <c r="AFE2" s="94"/>
      <c r="AFF2" s="94"/>
      <c r="AFG2" s="94"/>
      <c r="AFH2" s="94"/>
      <c r="AFI2" s="94"/>
      <c r="AFJ2" s="94"/>
      <c r="AFK2" s="94"/>
      <c r="AFL2" s="94"/>
      <c r="AFM2" s="94"/>
      <c r="AFN2" s="94"/>
      <c r="AFO2" s="94"/>
      <c r="AFP2" s="94"/>
      <c r="AFQ2" s="94"/>
      <c r="AFR2" s="94"/>
      <c r="AFS2" s="94"/>
      <c r="AFT2" s="94"/>
      <c r="AFU2" s="94"/>
      <c r="AFV2" s="94"/>
      <c r="AFW2" s="94"/>
      <c r="AFX2" s="94"/>
      <c r="AFY2" s="94"/>
      <c r="AFZ2" s="94"/>
      <c r="AGA2" s="94"/>
      <c r="AGB2" s="94"/>
      <c r="AGC2" s="94"/>
      <c r="AGD2" s="94"/>
      <c r="AGE2" s="94"/>
      <c r="AGF2" s="94"/>
      <c r="AGG2" s="94"/>
      <c r="AGH2" s="94"/>
      <c r="AGI2" s="94"/>
      <c r="AGJ2" s="94"/>
      <c r="AGK2" s="94"/>
      <c r="AGL2" s="94"/>
      <c r="AGM2" s="94"/>
      <c r="AGN2" s="94"/>
      <c r="AGO2" s="94"/>
      <c r="AGP2" s="94"/>
      <c r="AGQ2" s="94"/>
      <c r="AGR2" s="94"/>
      <c r="AGS2" s="94"/>
      <c r="AGT2" s="94"/>
      <c r="AGU2" s="94"/>
      <c r="AGV2" s="94"/>
      <c r="AGW2" s="94"/>
      <c r="AGX2" s="94"/>
      <c r="AGY2" s="94"/>
      <c r="AGZ2" s="94"/>
      <c r="AHA2" s="94"/>
      <c r="AHB2" s="94"/>
      <c r="AHC2" s="94"/>
      <c r="AHD2" s="94"/>
      <c r="AHE2" s="94"/>
      <c r="AHF2" s="94"/>
      <c r="AHG2" s="94"/>
      <c r="AHH2" s="94"/>
      <c r="AHI2" s="94"/>
      <c r="AHJ2" s="94"/>
      <c r="AHK2" s="94"/>
      <c r="AHL2" s="94"/>
      <c r="AHM2" s="94"/>
      <c r="AHN2" s="94"/>
      <c r="AHO2" s="94"/>
      <c r="AHP2" s="94"/>
      <c r="AHQ2" s="94"/>
      <c r="AHR2" s="94"/>
      <c r="AHS2" s="94"/>
      <c r="AHT2" s="94"/>
      <c r="AHU2" s="94"/>
      <c r="AHV2" s="94"/>
      <c r="AHW2" s="94"/>
      <c r="AHX2" s="94"/>
      <c r="AHY2" s="94"/>
      <c r="AHZ2" s="94"/>
      <c r="AIA2" s="94"/>
      <c r="AIB2" s="94"/>
      <c r="AIC2" s="94"/>
      <c r="AID2" s="94"/>
      <c r="AIE2" s="94"/>
      <c r="AIF2" s="94"/>
      <c r="AIG2" s="94"/>
      <c r="AIH2" s="94"/>
      <c r="AII2" s="94"/>
      <c r="AIJ2" s="94"/>
      <c r="AIK2" s="94"/>
      <c r="AIL2" s="94"/>
      <c r="AIM2" s="94"/>
      <c r="AIN2" s="94"/>
      <c r="AIO2" s="94"/>
      <c r="AIP2" s="94"/>
      <c r="AIQ2" s="94"/>
      <c r="AIR2" s="94"/>
      <c r="AIS2" s="94"/>
      <c r="AIT2" s="94"/>
      <c r="AIU2" s="94"/>
      <c r="AIV2" s="94"/>
      <c r="AIW2" s="94"/>
      <c r="AIX2" s="94"/>
      <c r="AIY2" s="94"/>
      <c r="AIZ2" s="94"/>
      <c r="AJA2" s="94"/>
      <c r="AJB2" s="94"/>
      <c r="AJC2" s="94"/>
      <c r="AJD2" s="94"/>
      <c r="AJE2" s="94"/>
      <c r="AJF2" s="94"/>
      <c r="AJG2" s="94"/>
      <c r="AJH2" s="94"/>
      <c r="AJI2" s="94"/>
      <c r="AJJ2" s="94"/>
      <c r="AJK2" s="94"/>
      <c r="AJL2" s="94"/>
      <c r="AJM2" s="94"/>
      <c r="AJN2" s="94"/>
      <c r="AJO2" s="94"/>
      <c r="AJP2" s="94"/>
      <c r="AJQ2" s="94"/>
      <c r="AJR2" s="94"/>
      <c r="AJS2" s="94"/>
      <c r="AJT2" s="94"/>
      <c r="AJU2" s="94"/>
      <c r="AJV2" s="94"/>
      <c r="AJW2" s="94"/>
      <c r="AJX2" s="94"/>
      <c r="AJY2" s="94"/>
      <c r="AJZ2" s="94"/>
      <c r="AKA2" s="94"/>
      <c r="AKB2" s="94"/>
      <c r="AKC2" s="94"/>
      <c r="AKD2" s="94"/>
      <c r="AKE2" s="94"/>
      <c r="AKF2" s="94"/>
      <c r="AKG2" s="94"/>
      <c r="AKH2" s="94"/>
      <c r="AKI2" s="94"/>
      <c r="AKJ2" s="94"/>
      <c r="AKK2" s="94"/>
      <c r="AKL2" s="94"/>
      <c r="AKM2" s="94"/>
      <c r="AKN2" s="94"/>
      <c r="AKO2" s="94"/>
      <c r="AKP2" s="94"/>
      <c r="AKQ2" s="94"/>
      <c r="AKR2" s="94"/>
      <c r="AKS2" s="94"/>
      <c r="AKT2" s="94"/>
      <c r="AKU2" s="94"/>
      <c r="AKV2" s="94"/>
      <c r="AKW2" s="94"/>
      <c r="AKX2" s="94"/>
      <c r="AKY2" s="94"/>
      <c r="AKZ2" s="94"/>
      <c r="ALA2" s="94"/>
      <c r="ALB2" s="94"/>
      <c r="ALC2" s="94"/>
      <c r="ALD2" s="94"/>
      <c r="ALE2" s="94"/>
      <c r="ALF2" s="94"/>
      <c r="ALG2" s="94"/>
      <c r="ALH2" s="94"/>
      <c r="ALI2" s="94"/>
      <c r="ALJ2" s="94"/>
      <c r="ALK2" s="94"/>
      <c r="ALL2" s="94"/>
      <c r="ALM2" s="94"/>
      <c r="ALN2" s="94"/>
      <c r="ALO2" s="94"/>
      <c r="ALP2" s="94"/>
      <c r="ALQ2" s="94"/>
      <c r="ALR2" s="94"/>
      <c r="ALS2" s="94"/>
      <c r="ALT2" s="94"/>
      <c r="ALU2" s="94"/>
      <c r="ALV2" s="94"/>
      <c r="ALW2" s="94"/>
      <c r="ALX2" s="94"/>
      <c r="ALY2" s="94"/>
      <c r="ALZ2" s="94"/>
      <c r="AMA2" s="94"/>
      <c r="AMB2" s="94"/>
      <c r="AMC2" s="94"/>
      <c r="AMD2" s="94"/>
      <c r="AME2" s="94"/>
      <c r="AMF2" s="94"/>
      <c r="AMG2" s="94"/>
      <c r="AMH2" s="94"/>
      <c r="AMI2" s="94"/>
      <c r="AMJ2" s="94"/>
      <c r="AMK2" s="94"/>
      <c r="AML2" s="94"/>
      <c r="AMM2" s="94"/>
      <c r="AMN2" s="94"/>
      <c r="AMO2" s="94"/>
      <c r="AMP2" s="94"/>
      <c r="AMQ2" s="94"/>
      <c r="AMR2" s="94"/>
      <c r="AMS2" s="94"/>
      <c r="AMT2" s="94"/>
      <c r="AMU2" s="94"/>
      <c r="AMV2" s="94"/>
      <c r="AMW2" s="94"/>
      <c r="AMX2" s="94"/>
      <c r="AMY2" s="94"/>
      <c r="AMZ2" s="94"/>
      <c r="ANA2" s="94"/>
      <c r="ANB2" s="94"/>
      <c r="ANC2" s="94"/>
      <c r="AND2" s="94"/>
      <c r="ANE2" s="94"/>
      <c r="ANF2" s="94"/>
      <c r="ANG2" s="94"/>
      <c r="ANH2" s="94"/>
      <c r="ANI2" s="94"/>
      <c r="ANJ2" s="94"/>
      <c r="ANK2" s="94"/>
      <c r="ANL2" s="94"/>
      <c r="ANM2" s="94"/>
      <c r="ANN2" s="94"/>
      <c r="ANO2" s="94"/>
      <c r="ANP2" s="94"/>
      <c r="ANQ2" s="94"/>
      <c r="ANR2" s="94"/>
      <c r="ANS2" s="94"/>
      <c r="ANT2" s="94"/>
      <c r="ANU2" s="94"/>
      <c r="ANV2" s="94"/>
      <c r="ANW2" s="94"/>
      <c r="ANX2" s="94"/>
      <c r="ANY2" s="94"/>
      <c r="ANZ2" s="94"/>
      <c r="AOA2" s="94"/>
      <c r="AOB2" s="94"/>
      <c r="AOC2" s="94"/>
      <c r="AOD2" s="94"/>
      <c r="AOE2" s="94"/>
      <c r="AOF2" s="94"/>
      <c r="AOG2" s="94"/>
      <c r="AOH2" s="94"/>
      <c r="AOI2" s="94"/>
      <c r="AOJ2" s="94"/>
      <c r="AOK2" s="94"/>
      <c r="AOL2" s="94"/>
      <c r="AOM2" s="94"/>
      <c r="AON2" s="94"/>
      <c r="AOO2" s="94"/>
      <c r="AOP2" s="94"/>
      <c r="AOQ2" s="94"/>
      <c r="AOR2" s="94"/>
      <c r="AOS2" s="94"/>
      <c r="AOT2" s="94"/>
      <c r="AOU2" s="94"/>
      <c r="AOV2" s="94"/>
      <c r="AOW2" s="94"/>
      <c r="AOX2" s="94"/>
      <c r="AOY2" s="94"/>
      <c r="AOZ2" s="94"/>
      <c r="APA2" s="94"/>
      <c r="APB2" s="94"/>
      <c r="APC2" s="94"/>
      <c r="APD2" s="94"/>
      <c r="APE2" s="94"/>
      <c r="APF2" s="94"/>
      <c r="APG2" s="94"/>
      <c r="APH2" s="94"/>
      <c r="API2" s="94"/>
      <c r="APJ2" s="94"/>
      <c r="APK2" s="94"/>
      <c r="APL2" s="94"/>
      <c r="APM2" s="94"/>
      <c r="APN2" s="94"/>
      <c r="APO2" s="94"/>
      <c r="APP2" s="94"/>
      <c r="APQ2" s="94"/>
      <c r="APR2" s="94"/>
      <c r="APS2" s="94"/>
      <c r="APT2" s="94"/>
      <c r="APU2" s="94"/>
      <c r="APV2" s="94"/>
      <c r="APW2" s="94"/>
      <c r="APX2" s="94"/>
      <c r="APY2" s="94"/>
      <c r="APZ2" s="94"/>
      <c r="AQA2" s="94"/>
      <c r="AQB2" s="94"/>
      <c r="AQC2" s="94"/>
      <c r="AQD2" s="94"/>
      <c r="AQE2" s="94"/>
      <c r="AQF2" s="94"/>
      <c r="AQG2" s="94"/>
      <c r="AQH2" s="94"/>
      <c r="AQI2" s="94"/>
      <c r="AQJ2" s="94"/>
      <c r="AQK2" s="94"/>
      <c r="AQL2" s="94"/>
      <c r="AQM2" s="94"/>
      <c r="AQN2" s="94"/>
      <c r="AQO2" s="94"/>
      <c r="AQP2" s="94"/>
      <c r="AQQ2" s="94"/>
      <c r="AQR2" s="94"/>
      <c r="AQS2" s="94"/>
      <c r="AQT2" s="94"/>
      <c r="AQU2" s="94"/>
      <c r="AQV2" s="94"/>
      <c r="AQW2" s="94"/>
      <c r="AQX2" s="94"/>
      <c r="AQY2" s="94"/>
      <c r="AQZ2" s="94"/>
      <c r="ARA2" s="94"/>
      <c r="ARB2" s="94"/>
      <c r="ARC2" s="94"/>
      <c r="ARD2" s="94"/>
      <c r="ARE2" s="94"/>
      <c r="ARF2" s="94"/>
      <c r="ARG2" s="94"/>
      <c r="ARH2" s="94"/>
      <c r="ARI2" s="94"/>
      <c r="ARJ2" s="94"/>
      <c r="ARK2" s="94"/>
      <c r="ARL2" s="94"/>
      <c r="ARM2" s="94"/>
      <c r="ARN2" s="94"/>
      <c r="ARO2" s="94"/>
      <c r="ARP2" s="94"/>
      <c r="ARQ2" s="94"/>
      <c r="ARR2" s="94"/>
      <c r="ARS2" s="94"/>
      <c r="ART2" s="94"/>
      <c r="ARU2" s="94"/>
      <c r="ARV2" s="94"/>
      <c r="ARW2" s="94"/>
      <c r="ARX2" s="94"/>
      <c r="ARY2" s="94"/>
      <c r="ARZ2" s="94"/>
      <c r="ASA2" s="94"/>
      <c r="ASB2" s="94"/>
      <c r="ASC2" s="94"/>
      <c r="ASD2" s="94"/>
      <c r="ASE2" s="94"/>
      <c r="ASF2" s="94"/>
      <c r="ASG2" s="94"/>
      <c r="ASH2" s="94"/>
      <c r="ASI2" s="94"/>
      <c r="ASJ2" s="94"/>
      <c r="ASK2" s="94"/>
      <c r="ASL2" s="94"/>
      <c r="ASM2" s="94"/>
      <c r="ASN2" s="94"/>
      <c r="ASO2" s="94"/>
      <c r="ASP2" s="94"/>
      <c r="ASQ2" s="94"/>
      <c r="ASR2" s="94"/>
      <c r="ASS2" s="94"/>
      <c r="AST2" s="94"/>
      <c r="ASU2" s="94"/>
      <c r="ASV2" s="94"/>
      <c r="ASW2" s="94"/>
      <c r="ASX2" s="94"/>
      <c r="ASY2" s="94"/>
      <c r="ASZ2" s="94"/>
      <c r="ATA2" s="94"/>
      <c r="ATB2" s="94"/>
      <c r="ATC2" s="94"/>
      <c r="ATD2" s="94"/>
      <c r="ATE2" s="94"/>
      <c r="ATF2" s="94"/>
      <c r="ATG2" s="94"/>
      <c r="ATH2" s="94"/>
      <c r="ATI2" s="94"/>
      <c r="ATJ2" s="94"/>
      <c r="ATK2" s="94"/>
      <c r="ATL2" s="94"/>
      <c r="ATM2" s="94"/>
      <c r="ATN2" s="94"/>
      <c r="ATO2" s="94"/>
      <c r="ATP2" s="94"/>
      <c r="ATQ2" s="94"/>
      <c r="ATR2" s="94"/>
      <c r="ATS2" s="94"/>
      <c r="ATT2" s="94"/>
      <c r="ATU2" s="94"/>
      <c r="ATV2" s="94"/>
      <c r="ATW2" s="94"/>
      <c r="ATX2" s="94"/>
      <c r="ATY2" s="94"/>
      <c r="ATZ2" s="94"/>
      <c r="AUA2" s="94"/>
      <c r="AUB2" s="94"/>
      <c r="AUC2" s="94"/>
      <c r="AUD2" s="94"/>
      <c r="AUE2" s="94"/>
      <c r="AUF2" s="94"/>
      <c r="AUG2" s="94"/>
      <c r="AUH2" s="94"/>
      <c r="AUI2" s="94"/>
      <c r="AUJ2" s="94"/>
      <c r="AUK2" s="94"/>
      <c r="AUL2" s="94"/>
      <c r="AUM2" s="94"/>
      <c r="AUN2" s="94"/>
      <c r="AUO2" s="94"/>
      <c r="AUP2" s="94"/>
      <c r="AUQ2" s="94"/>
      <c r="AUR2" s="94"/>
      <c r="AUS2" s="94"/>
      <c r="AUT2" s="94"/>
      <c r="AUU2" s="94"/>
      <c r="AUV2" s="94"/>
      <c r="AUW2" s="94"/>
      <c r="AUX2" s="94"/>
      <c r="AUY2" s="94"/>
      <c r="AUZ2" s="94"/>
      <c r="AVA2" s="94"/>
      <c r="AVB2" s="94"/>
      <c r="AVC2" s="94"/>
      <c r="AVD2" s="94"/>
      <c r="AVE2" s="94"/>
      <c r="AVF2" s="94"/>
      <c r="AVG2" s="94"/>
      <c r="AVH2" s="94"/>
      <c r="AVI2" s="94"/>
      <c r="AVJ2" s="94"/>
      <c r="AVK2" s="94"/>
      <c r="AVL2" s="94"/>
      <c r="AVM2" s="94"/>
      <c r="AVN2" s="94"/>
      <c r="AVO2" s="94"/>
      <c r="AVP2" s="94"/>
      <c r="AVQ2" s="94"/>
      <c r="AVR2" s="94"/>
      <c r="AVS2" s="94"/>
      <c r="AVT2" s="94"/>
      <c r="AVU2" s="94"/>
      <c r="AVV2" s="94"/>
      <c r="AVW2" s="94"/>
      <c r="AVX2" s="94"/>
      <c r="AVY2" s="94"/>
      <c r="AVZ2" s="94"/>
      <c r="AWA2" s="94"/>
      <c r="AWB2" s="94"/>
      <c r="AWC2" s="94"/>
      <c r="AWD2" s="94"/>
      <c r="AWE2" s="94"/>
      <c r="AWF2" s="94"/>
      <c r="AWG2" s="94"/>
      <c r="AWH2" s="94"/>
      <c r="AWI2" s="94"/>
      <c r="AWJ2" s="94"/>
      <c r="AWK2" s="94"/>
      <c r="AWL2" s="94"/>
      <c r="AWM2" s="94"/>
      <c r="AWN2" s="94"/>
      <c r="AWO2" s="94"/>
      <c r="AWP2" s="94"/>
      <c r="AWQ2" s="94"/>
      <c r="AWR2" s="94"/>
      <c r="AWS2" s="94"/>
      <c r="AWT2" s="94"/>
      <c r="AWU2" s="94"/>
      <c r="AWV2" s="94"/>
      <c r="AWW2" s="94"/>
      <c r="AWX2" s="94"/>
      <c r="AWY2" s="94"/>
      <c r="AWZ2" s="94"/>
      <c r="AXA2" s="94"/>
      <c r="AXB2" s="94"/>
      <c r="AXC2" s="94"/>
      <c r="AXD2" s="94"/>
      <c r="AXE2" s="94"/>
      <c r="AXF2" s="94"/>
      <c r="AXG2" s="94"/>
      <c r="AXH2" s="94"/>
      <c r="AXI2" s="94"/>
      <c r="AXJ2" s="94"/>
      <c r="AXK2" s="94"/>
      <c r="AXL2" s="94"/>
      <c r="AXM2" s="94"/>
      <c r="AXN2" s="94"/>
      <c r="AXO2" s="94"/>
      <c r="AXP2" s="94"/>
      <c r="AXQ2" s="94"/>
      <c r="AXR2" s="94"/>
      <c r="AXS2" s="94"/>
      <c r="AXT2" s="94"/>
      <c r="AXU2" s="94"/>
      <c r="AXV2" s="94"/>
      <c r="AXW2" s="94"/>
      <c r="AXX2" s="94"/>
      <c r="AXY2" s="94"/>
      <c r="AXZ2" s="94"/>
      <c r="AYA2" s="94"/>
      <c r="AYB2" s="94"/>
      <c r="AYC2" s="94"/>
      <c r="AYD2" s="94"/>
      <c r="AYE2" s="94"/>
      <c r="AYF2" s="94"/>
      <c r="AYG2" s="94"/>
      <c r="AYH2" s="94"/>
      <c r="AYI2" s="94"/>
      <c r="AYJ2" s="94"/>
      <c r="AYK2" s="94"/>
      <c r="AYL2" s="94"/>
      <c r="AYM2" s="94"/>
      <c r="AYN2" s="94"/>
      <c r="AYO2" s="94"/>
      <c r="AYP2" s="94"/>
      <c r="AYQ2" s="94"/>
      <c r="AYR2" s="94"/>
      <c r="AYS2" s="94"/>
      <c r="AYT2" s="94"/>
      <c r="AYU2" s="94"/>
      <c r="AYV2" s="94"/>
      <c r="AYW2" s="94"/>
      <c r="AYX2" s="94"/>
      <c r="AYY2" s="94"/>
      <c r="AYZ2" s="94"/>
      <c r="AZA2" s="94"/>
      <c r="AZB2" s="94"/>
      <c r="AZC2" s="94"/>
      <c r="AZD2" s="94"/>
      <c r="AZE2" s="94"/>
      <c r="AZF2" s="94"/>
      <c r="AZG2" s="94"/>
      <c r="AZH2" s="94"/>
      <c r="AZI2" s="94"/>
      <c r="AZJ2" s="94"/>
      <c r="AZK2" s="94"/>
      <c r="AZL2" s="94"/>
      <c r="AZM2" s="94"/>
      <c r="AZN2" s="94"/>
      <c r="AZO2" s="94"/>
      <c r="AZP2" s="94"/>
      <c r="AZQ2" s="94"/>
      <c r="AZR2" s="94"/>
      <c r="AZS2" s="94"/>
      <c r="AZT2" s="94"/>
      <c r="AZU2" s="94"/>
      <c r="AZV2" s="94"/>
      <c r="AZW2" s="94"/>
      <c r="AZX2" s="94"/>
      <c r="AZY2" s="94"/>
      <c r="AZZ2" s="94"/>
      <c r="BAA2" s="94"/>
      <c r="BAB2" s="94"/>
      <c r="BAC2" s="94"/>
      <c r="BAD2" s="94"/>
      <c r="BAE2" s="94"/>
      <c r="BAF2" s="94"/>
      <c r="BAG2" s="94"/>
      <c r="BAH2" s="94"/>
      <c r="BAI2" s="94"/>
      <c r="BAJ2" s="94"/>
      <c r="BAK2" s="94"/>
      <c r="BAL2" s="94"/>
      <c r="BAM2" s="94"/>
      <c r="BAN2" s="94"/>
      <c r="BAO2" s="94"/>
      <c r="BAP2" s="94"/>
      <c r="BAQ2" s="94"/>
      <c r="BAR2" s="94"/>
      <c r="BAS2" s="94"/>
      <c r="BAT2" s="94"/>
      <c r="BAU2" s="94"/>
      <c r="BAV2" s="94"/>
      <c r="BAW2" s="94"/>
      <c r="BAX2" s="94"/>
      <c r="BAY2" s="94"/>
      <c r="BAZ2" s="94"/>
      <c r="BBA2" s="94"/>
      <c r="BBB2" s="94"/>
      <c r="BBC2" s="94"/>
      <c r="BBD2" s="94"/>
      <c r="BBE2" s="94"/>
      <c r="BBF2" s="94"/>
      <c r="BBG2" s="94"/>
      <c r="BBH2" s="94"/>
      <c r="BBI2" s="94"/>
      <c r="BBJ2" s="94"/>
      <c r="BBK2" s="94"/>
      <c r="BBL2" s="94"/>
      <c r="BBM2" s="94"/>
      <c r="BBN2" s="94"/>
      <c r="BBO2" s="94"/>
      <c r="BBP2" s="94"/>
      <c r="BBQ2" s="94"/>
      <c r="BBR2" s="94"/>
      <c r="BBS2" s="94"/>
      <c r="BBT2" s="94"/>
      <c r="BBU2" s="94"/>
      <c r="BBV2" s="94"/>
      <c r="BBW2" s="94"/>
      <c r="BBX2" s="94"/>
      <c r="BBY2" s="94"/>
      <c r="BBZ2" s="94"/>
      <c r="BCA2" s="94"/>
      <c r="BCB2" s="94"/>
      <c r="BCC2" s="94"/>
      <c r="BCD2" s="94"/>
      <c r="BCE2" s="94"/>
      <c r="BCF2" s="94"/>
      <c r="BCG2" s="94"/>
      <c r="BCH2" s="94"/>
      <c r="BCI2" s="94"/>
      <c r="BCJ2" s="94"/>
      <c r="BCK2" s="94"/>
      <c r="BCL2" s="94"/>
      <c r="BCM2" s="94"/>
      <c r="BCN2" s="94"/>
      <c r="BCO2" s="94"/>
      <c r="BCP2" s="94"/>
      <c r="BCQ2" s="94"/>
      <c r="BCR2" s="94"/>
      <c r="BCS2" s="94"/>
      <c r="BCT2" s="94"/>
      <c r="BCU2" s="94"/>
      <c r="BCV2" s="94"/>
      <c r="BCW2" s="94"/>
      <c r="BCX2" s="94"/>
      <c r="BCY2" s="94"/>
      <c r="BCZ2" s="94"/>
      <c r="BDA2" s="94"/>
      <c r="BDB2" s="94"/>
      <c r="BDC2" s="94"/>
      <c r="BDD2" s="94"/>
      <c r="BDE2" s="94"/>
      <c r="BDF2" s="94"/>
      <c r="BDG2" s="94"/>
      <c r="BDH2" s="94"/>
      <c r="BDI2" s="94"/>
      <c r="BDJ2" s="94"/>
      <c r="BDK2" s="94"/>
      <c r="BDL2" s="94"/>
      <c r="BDM2" s="94"/>
      <c r="BDN2" s="94"/>
      <c r="BDO2" s="94"/>
      <c r="BDP2" s="94"/>
      <c r="BDQ2" s="94"/>
      <c r="BDR2" s="94"/>
      <c r="BDS2" s="94"/>
      <c r="BDT2" s="94"/>
      <c r="BDU2" s="94"/>
      <c r="BDV2" s="94"/>
      <c r="BDW2" s="94"/>
      <c r="BDX2" s="94"/>
      <c r="BDY2" s="94"/>
      <c r="BDZ2" s="94"/>
      <c r="BEA2" s="94"/>
      <c r="BEB2" s="94"/>
      <c r="BEC2" s="94"/>
      <c r="BED2" s="94"/>
      <c r="BEE2" s="94"/>
      <c r="BEF2" s="94"/>
      <c r="BEG2" s="94"/>
      <c r="BEH2" s="94"/>
      <c r="BEI2" s="94"/>
      <c r="BEJ2" s="94"/>
      <c r="BEK2" s="94"/>
      <c r="BEL2" s="94"/>
      <c r="BEM2" s="94"/>
      <c r="BEN2" s="94"/>
      <c r="BEO2" s="94"/>
      <c r="BEP2" s="94"/>
      <c r="BEQ2" s="94"/>
      <c r="BER2" s="94"/>
      <c r="BES2" s="94"/>
      <c r="BET2" s="94"/>
      <c r="BEU2" s="94"/>
      <c r="BEV2" s="94"/>
      <c r="BEW2" s="94"/>
      <c r="BEX2" s="94"/>
      <c r="BEY2" s="94"/>
      <c r="BEZ2" s="94"/>
      <c r="BFA2" s="94"/>
      <c r="BFB2" s="94"/>
      <c r="BFC2" s="94"/>
      <c r="BFD2" s="94"/>
      <c r="BFE2" s="94"/>
      <c r="BFF2" s="94"/>
      <c r="BFG2" s="94"/>
      <c r="BFH2" s="94"/>
      <c r="BFI2" s="94"/>
      <c r="BFJ2" s="94"/>
      <c r="BFK2" s="94"/>
      <c r="BFL2" s="94"/>
      <c r="BFM2" s="94"/>
      <c r="BFN2" s="94"/>
      <c r="BFO2" s="94"/>
      <c r="BFP2" s="94"/>
      <c r="BFQ2" s="94"/>
      <c r="BFR2" s="94"/>
      <c r="BFS2" s="94"/>
      <c r="BFT2" s="94"/>
      <c r="BFU2" s="94"/>
      <c r="BFV2" s="94"/>
      <c r="BFW2" s="94"/>
      <c r="BFX2" s="94"/>
      <c r="BFY2" s="94"/>
      <c r="BFZ2" s="94"/>
      <c r="BGA2" s="94"/>
      <c r="BGB2" s="94"/>
      <c r="BGC2" s="94"/>
      <c r="BGD2" s="94"/>
      <c r="BGE2" s="94"/>
      <c r="BGF2" s="94"/>
      <c r="BGG2" s="94"/>
      <c r="BGH2" s="94"/>
      <c r="BGI2" s="94"/>
      <c r="BGJ2" s="94"/>
      <c r="BGK2" s="94"/>
      <c r="BGL2" s="94"/>
      <c r="BGM2" s="94"/>
      <c r="BGN2" s="94"/>
      <c r="BGO2" s="94"/>
      <c r="BGP2" s="94"/>
      <c r="BGQ2" s="94"/>
      <c r="BGR2" s="94"/>
      <c r="BGS2" s="94"/>
      <c r="BGT2" s="94"/>
      <c r="BGU2" s="94"/>
      <c r="BGV2" s="94"/>
      <c r="BGW2" s="94"/>
      <c r="BGX2" s="94"/>
      <c r="BGY2" s="94"/>
      <c r="BGZ2" s="94"/>
      <c r="BHA2" s="94"/>
      <c r="BHB2" s="94"/>
      <c r="BHC2" s="94"/>
      <c r="BHD2" s="94"/>
      <c r="BHE2" s="94"/>
      <c r="BHF2" s="94"/>
      <c r="BHG2" s="94"/>
      <c r="BHH2" s="94"/>
      <c r="BHI2" s="94"/>
      <c r="BHJ2" s="94"/>
      <c r="BHK2" s="94"/>
      <c r="BHL2" s="94"/>
      <c r="BHM2" s="94"/>
      <c r="BHN2" s="94"/>
      <c r="BHO2" s="94"/>
      <c r="BHP2" s="94"/>
      <c r="BHQ2" s="94"/>
      <c r="BHR2" s="94"/>
      <c r="BHS2" s="94"/>
      <c r="BHT2" s="94"/>
      <c r="BHU2" s="94"/>
      <c r="BHV2" s="94"/>
      <c r="BHW2" s="94"/>
      <c r="BHX2" s="94"/>
      <c r="BHY2" s="94"/>
      <c r="BHZ2" s="94"/>
      <c r="BIA2" s="94"/>
      <c r="BIB2" s="94"/>
      <c r="BIC2" s="94"/>
      <c r="BID2" s="94"/>
      <c r="BIE2" s="94"/>
      <c r="BIF2" s="94"/>
      <c r="BIG2" s="94"/>
      <c r="BIH2" s="94"/>
      <c r="BII2" s="94"/>
      <c r="BIJ2" s="94"/>
      <c r="BIK2" s="94"/>
      <c r="BIL2" s="94"/>
      <c r="BIM2" s="94"/>
      <c r="BIN2" s="94"/>
      <c r="BIO2" s="94"/>
      <c r="BIP2" s="94"/>
      <c r="BIQ2" s="94"/>
      <c r="BIR2" s="94"/>
      <c r="BIS2" s="94"/>
      <c r="BIT2" s="94"/>
      <c r="BIU2" s="94"/>
      <c r="BIV2" s="94"/>
      <c r="BIW2" s="94"/>
      <c r="BIX2" s="94"/>
      <c r="BIY2" s="94"/>
      <c r="BIZ2" s="94"/>
      <c r="BJA2" s="94"/>
      <c r="BJB2" s="94"/>
      <c r="BJC2" s="94"/>
      <c r="BJD2" s="94"/>
      <c r="BJE2" s="94"/>
      <c r="BJF2" s="94"/>
      <c r="BJG2" s="94"/>
      <c r="BJH2" s="94"/>
      <c r="BJI2" s="94"/>
      <c r="BJJ2" s="94"/>
      <c r="BJK2" s="94"/>
      <c r="BJL2" s="94"/>
      <c r="BJM2" s="94"/>
      <c r="BJN2" s="94"/>
      <c r="BJO2" s="94"/>
      <c r="BJP2" s="94"/>
      <c r="BJQ2" s="94"/>
      <c r="BJR2" s="94"/>
      <c r="BJS2" s="94"/>
      <c r="BJT2" s="94"/>
      <c r="BJU2" s="94"/>
      <c r="BJV2" s="94"/>
      <c r="BJW2" s="94"/>
      <c r="BJX2" s="94"/>
      <c r="BJY2" s="94"/>
      <c r="BJZ2" s="94"/>
      <c r="BKA2" s="94"/>
      <c r="BKB2" s="94"/>
      <c r="BKC2" s="94"/>
      <c r="BKD2" s="94"/>
      <c r="BKE2" s="94"/>
      <c r="BKF2" s="94"/>
      <c r="BKG2" s="94"/>
      <c r="BKH2" s="94"/>
      <c r="BKI2" s="94"/>
      <c r="BKJ2" s="94"/>
      <c r="BKK2" s="94"/>
      <c r="BKL2" s="94"/>
      <c r="BKM2" s="94"/>
      <c r="BKN2" s="94"/>
      <c r="BKO2" s="94"/>
      <c r="BKP2" s="94"/>
      <c r="BKQ2" s="94"/>
      <c r="BKR2" s="94"/>
      <c r="BKS2" s="94"/>
      <c r="BKT2" s="94"/>
      <c r="BKU2" s="94"/>
      <c r="BKV2" s="94"/>
      <c r="BKW2" s="94"/>
      <c r="BKX2" s="94"/>
      <c r="BKY2" s="94"/>
      <c r="BKZ2" s="94"/>
      <c r="BLA2" s="94"/>
      <c r="BLB2" s="94"/>
      <c r="BLC2" s="94"/>
      <c r="BLD2" s="94"/>
      <c r="BLE2" s="94"/>
      <c r="BLF2" s="94"/>
      <c r="BLG2" s="94"/>
      <c r="BLH2" s="94"/>
      <c r="BLI2" s="94"/>
      <c r="BLJ2" s="94"/>
      <c r="BLK2" s="94"/>
      <c r="BLL2" s="94"/>
      <c r="BLM2" s="94"/>
      <c r="BLN2" s="94"/>
      <c r="BLO2" s="94"/>
      <c r="BLP2" s="94"/>
      <c r="BLQ2" s="94"/>
      <c r="BLR2" s="94"/>
      <c r="BLS2" s="94"/>
      <c r="BLT2" s="94"/>
      <c r="BLU2" s="94"/>
      <c r="BLV2" s="94"/>
      <c r="BLW2" s="94"/>
      <c r="BLX2" s="94"/>
      <c r="BLY2" s="94"/>
      <c r="BLZ2" s="94"/>
      <c r="BMA2" s="94"/>
      <c r="BMB2" s="94"/>
      <c r="BMC2" s="94"/>
      <c r="BMD2" s="94"/>
      <c r="BME2" s="94"/>
      <c r="BMF2" s="94"/>
      <c r="BMG2" s="94"/>
      <c r="BMH2" s="94"/>
      <c r="BMI2" s="94"/>
      <c r="BMJ2" s="94"/>
      <c r="BMK2" s="94"/>
      <c r="BML2" s="94"/>
      <c r="BMM2" s="94"/>
      <c r="BMN2" s="94"/>
      <c r="BMO2" s="94"/>
      <c r="BMP2" s="94"/>
      <c r="BMQ2" s="94"/>
      <c r="BMR2" s="94"/>
      <c r="BMS2" s="94"/>
      <c r="BMT2" s="94"/>
      <c r="BMU2" s="94"/>
      <c r="BMV2" s="94"/>
      <c r="BMW2" s="94"/>
      <c r="BMX2" s="94"/>
      <c r="BMY2" s="94"/>
      <c r="BMZ2" s="94"/>
      <c r="BNA2" s="94"/>
      <c r="BNB2" s="94"/>
      <c r="BNC2" s="94"/>
      <c r="BND2" s="94"/>
      <c r="BNE2" s="94"/>
      <c r="BNF2" s="94"/>
      <c r="BNG2" s="94"/>
      <c r="BNH2" s="94"/>
      <c r="BNI2" s="94"/>
      <c r="BNJ2" s="94"/>
      <c r="BNK2" s="94"/>
      <c r="BNL2" s="94"/>
      <c r="BNM2" s="94"/>
      <c r="BNN2" s="94"/>
      <c r="BNO2" s="94"/>
      <c r="BNP2" s="94"/>
      <c r="BNQ2" s="94"/>
      <c r="BNR2" s="94"/>
      <c r="BNS2" s="94"/>
      <c r="BNT2" s="94"/>
      <c r="BNU2" s="94"/>
      <c r="BNV2" s="94"/>
      <c r="BNW2" s="94"/>
      <c r="BNX2" s="94"/>
      <c r="BNY2" s="94"/>
      <c r="BNZ2" s="94"/>
      <c r="BOA2" s="94"/>
      <c r="BOB2" s="94"/>
      <c r="BOC2" s="94"/>
      <c r="BOD2" s="94"/>
      <c r="BOE2" s="94"/>
      <c r="BOF2" s="94"/>
      <c r="BOG2" s="94"/>
      <c r="BOH2" s="94"/>
      <c r="BOI2" s="94"/>
      <c r="BOJ2" s="94"/>
      <c r="BOK2" s="94"/>
      <c r="BOL2" s="94"/>
      <c r="BOM2" s="94"/>
      <c r="BON2" s="94"/>
      <c r="BOO2" s="94"/>
      <c r="BOP2" s="94"/>
      <c r="BOQ2" s="94"/>
      <c r="BOR2" s="94"/>
      <c r="BOS2" s="94"/>
      <c r="BOT2" s="94"/>
      <c r="BOU2" s="94"/>
      <c r="BOV2" s="94"/>
      <c r="BOW2" s="94"/>
      <c r="BOX2" s="94"/>
      <c r="BOY2" s="94"/>
      <c r="BOZ2" s="94"/>
      <c r="BPA2" s="94"/>
      <c r="BPB2" s="94"/>
      <c r="BPC2" s="94"/>
      <c r="BPD2" s="94"/>
      <c r="BPE2" s="94"/>
      <c r="BPF2" s="94"/>
      <c r="BPG2" s="94"/>
      <c r="BPH2" s="94"/>
      <c r="BPI2" s="94"/>
      <c r="BPJ2" s="94"/>
      <c r="BPK2" s="94"/>
      <c r="BPL2" s="94"/>
      <c r="BPM2" s="94"/>
      <c r="BPN2" s="94"/>
      <c r="BPO2" s="94"/>
      <c r="BPP2" s="94"/>
      <c r="BPQ2" s="94"/>
      <c r="BPR2" s="94"/>
      <c r="BPS2" s="94"/>
      <c r="BPT2" s="94"/>
      <c r="BPU2" s="94"/>
      <c r="BPV2" s="94"/>
      <c r="BPW2" s="94"/>
      <c r="BPX2" s="94"/>
      <c r="BPY2" s="94"/>
      <c r="BPZ2" s="94"/>
      <c r="BQA2" s="94"/>
      <c r="BQB2" s="94"/>
      <c r="BQC2" s="94"/>
      <c r="BQD2" s="94"/>
      <c r="BQE2" s="94"/>
      <c r="BQF2" s="94"/>
      <c r="BQG2" s="94"/>
      <c r="BQH2" s="94"/>
      <c r="BQI2" s="94"/>
      <c r="BQJ2" s="94"/>
      <c r="BQK2" s="94"/>
      <c r="BQL2" s="94"/>
      <c r="BQM2" s="94"/>
      <c r="BQN2" s="94"/>
      <c r="BQO2" s="94"/>
      <c r="BQP2" s="94"/>
      <c r="BQQ2" s="94"/>
      <c r="BQR2" s="94"/>
      <c r="BQS2" s="94"/>
      <c r="BQT2" s="94"/>
      <c r="BQU2" s="94"/>
      <c r="BQV2" s="94"/>
      <c r="BQW2" s="94"/>
      <c r="BQX2" s="94"/>
      <c r="BQY2" s="94"/>
      <c r="BQZ2" s="94"/>
      <c r="BRA2" s="94"/>
      <c r="BRB2" s="94"/>
      <c r="BRC2" s="94"/>
      <c r="BRD2" s="94"/>
      <c r="BRE2" s="94"/>
      <c r="BRF2" s="94"/>
      <c r="BRG2" s="94"/>
      <c r="BRH2" s="94"/>
      <c r="BRI2" s="94"/>
      <c r="BRJ2" s="94"/>
      <c r="BRK2" s="94"/>
      <c r="BRL2" s="94"/>
      <c r="BRM2" s="94"/>
      <c r="BRN2" s="94"/>
      <c r="BRO2" s="94"/>
      <c r="BRP2" s="94"/>
      <c r="BRQ2" s="94"/>
      <c r="BRR2" s="94"/>
      <c r="BRS2" s="94"/>
      <c r="BRT2" s="94"/>
      <c r="BRU2" s="94"/>
      <c r="BRV2" s="94"/>
      <c r="BRW2" s="94"/>
      <c r="BRX2" s="94"/>
      <c r="BRY2" s="94"/>
      <c r="BRZ2" s="94"/>
      <c r="BSA2" s="94"/>
      <c r="BSB2" s="94"/>
      <c r="BSC2" s="94"/>
      <c r="BSD2" s="94"/>
      <c r="BSE2" s="94"/>
      <c r="BSF2" s="94"/>
      <c r="BSG2" s="94"/>
      <c r="BSH2" s="94"/>
      <c r="BSI2" s="94"/>
      <c r="BSJ2" s="94"/>
      <c r="BSK2" s="94"/>
      <c r="BSL2" s="94"/>
      <c r="BSM2" s="94"/>
      <c r="BSN2" s="94"/>
      <c r="BSO2" s="94"/>
      <c r="BSP2" s="94"/>
      <c r="BSQ2" s="94"/>
      <c r="BSR2" s="94"/>
      <c r="BSS2" s="94"/>
      <c r="BST2" s="94"/>
      <c r="BSU2" s="94"/>
      <c r="BSV2" s="94"/>
      <c r="BSW2" s="94"/>
      <c r="BSX2" s="94"/>
      <c r="BSY2" s="94"/>
      <c r="BSZ2" s="94"/>
      <c r="BTA2" s="94"/>
      <c r="BTB2" s="94"/>
      <c r="BTC2" s="94"/>
      <c r="BTD2" s="94"/>
      <c r="BTE2" s="94"/>
      <c r="BTF2" s="94"/>
      <c r="BTG2" s="94"/>
      <c r="BTH2" s="94"/>
      <c r="BTI2" s="94"/>
      <c r="BTJ2" s="94"/>
      <c r="BTK2" s="94"/>
      <c r="BTL2" s="94"/>
      <c r="BTM2" s="94"/>
      <c r="BTN2" s="94"/>
      <c r="BTO2" s="94"/>
      <c r="BTP2" s="94"/>
      <c r="BTQ2" s="94"/>
      <c r="BTR2" s="94"/>
      <c r="BTS2" s="94"/>
      <c r="BTT2" s="94"/>
      <c r="BTU2" s="94"/>
      <c r="BTV2" s="94"/>
      <c r="BTW2" s="94"/>
      <c r="BTX2" s="94"/>
      <c r="BTY2" s="94"/>
      <c r="BTZ2" s="94"/>
      <c r="BUA2" s="94"/>
      <c r="BUB2" s="94"/>
      <c r="BUC2" s="94"/>
      <c r="BUD2" s="94"/>
      <c r="BUE2" s="94"/>
      <c r="BUF2" s="94"/>
      <c r="BUG2" s="94"/>
      <c r="BUH2" s="94"/>
      <c r="BUI2" s="94"/>
      <c r="BUJ2" s="94"/>
      <c r="BUK2" s="94"/>
      <c r="BUL2" s="94"/>
      <c r="BUM2" s="94"/>
      <c r="BUN2" s="94"/>
      <c r="BUO2" s="94"/>
      <c r="BUP2" s="94"/>
      <c r="BUQ2" s="94"/>
      <c r="BUR2" s="94"/>
      <c r="BUS2" s="94"/>
      <c r="BUT2" s="94"/>
      <c r="BUU2" s="94"/>
      <c r="BUV2" s="94"/>
      <c r="BUW2" s="94"/>
      <c r="BUX2" s="94"/>
      <c r="BUY2" s="94"/>
      <c r="BUZ2" s="94"/>
      <c r="BVA2" s="94"/>
      <c r="BVB2" s="94"/>
      <c r="BVC2" s="94"/>
      <c r="BVD2" s="94"/>
      <c r="BVE2" s="94"/>
      <c r="BVF2" s="94"/>
      <c r="BVG2" s="94"/>
      <c r="BVH2" s="94"/>
      <c r="BVI2" s="94"/>
      <c r="BVJ2" s="94"/>
      <c r="BVK2" s="94"/>
      <c r="BVL2" s="94"/>
      <c r="BVM2" s="94"/>
      <c r="BVN2" s="94"/>
      <c r="BVO2" s="94"/>
      <c r="BVP2" s="94"/>
      <c r="BVQ2" s="94"/>
      <c r="BVR2" s="94"/>
      <c r="BVS2" s="94"/>
      <c r="BVT2" s="94"/>
      <c r="BVU2" s="94"/>
      <c r="BVV2" s="94"/>
      <c r="BVW2" s="94"/>
      <c r="BVX2" s="94"/>
      <c r="BVY2" s="94"/>
      <c r="BVZ2" s="94"/>
      <c r="BWA2" s="94"/>
      <c r="BWB2" s="94"/>
      <c r="BWC2" s="94"/>
      <c r="BWD2" s="94"/>
      <c r="BWE2" s="94"/>
      <c r="BWF2" s="94"/>
      <c r="BWG2" s="94"/>
      <c r="BWH2" s="94"/>
      <c r="BWI2" s="94"/>
      <c r="BWJ2" s="94"/>
      <c r="BWK2" s="94"/>
      <c r="BWL2" s="94"/>
      <c r="BWM2" s="94"/>
      <c r="BWN2" s="94"/>
      <c r="BWO2" s="94"/>
      <c r="BWP2" s="94"/>
      <c r="BWQ2" s="94"/>
      <c r="BWR2" s="94"/>
      <c r="BWS2" s="94"/>
      <c r="BWT2" s="94"/>
      <c r="BWU2" s="94"/>
      <c r="BWV2" s="94"/>
      <c r="BWW2" s="94"/>
      <c r="BWX2" s="94"/>
      <c r="BWY2" s="94"/>
      <c r="BWZ2" s="94"/>
      <c r="BXA2" s="94"/>
      <c r="BXB2" s="94"/>
      <c r="BXC2" s="94"/>
      <c r="BXD2" s="94"/>
      <c r="BXE2" s="94"/>
      <c r="BXF2" s="94"/>
      <c r="BXG2" s="94"/>
      <c r="BXH2" s="94"/>
      <c r="BXI2" s="94"/>
      <c r="BXJ2" s="94"/>
      <c r="BXK2" s="94"/>
      <c r="BXL2" s="94"/>
      <c r="BXM2" s="94"/>
      <c r="BXN2" s="94"/>
      <c r="BXO2" s="94"/>
      <c r="BXP2" s="94"/>
      <c r="BXQ2" s="94"/>
      <c r="BXR2" s="94"/>
      <c r="BXS2" s="94"/>
      <c r="BXT2" s="94"/>
      <c r="BXU2" s="94"/>
      <c r="BXV2" s="94"/>
      <c r="BXW2" s="94"/>
      <c r="BXX2" s="94"/>
      <c r="BXY2" s="94"/>
      <c r="BXZ2" s="94"/>
      <c r="BYA2" s="94"/>
      <c r="BYB2" s="94"/>
      <c r="BYC2" s="94"/>
      <c r="BYD2" s="94"/>
      <c r="BYE2" s="94"/>
      <c r="BYF2" s="94"/>
      <c r="BYG2" s="94"/>
      <c r="BYH2" s="94"/>
      <c r="BYI2" s="94"/>
      <c r="BYJ2" s="94"/>
      <c r="BYK2" s="94"/>
      <c r="BYL2" s="94"/>
      <c r="BYM2" s="94"/>
      <c r="BYN2" s="94"/>
      <c r="BYO2" s="94"/>
      <c r="BYP2" s="94"/>
      <c r="BYQ2" s="94"/>
      <c r="BYR2" s="94"/>
      <c r="BYS2" s="94"/>
      <c r="BYT2" s="94"/>
      <c r="BYU2" s="94"/>
      <c r="BYV2" s="94"/>
      <c r="BYW2" s="94"/>
      <c r="BYX2" s="94"/>
      <c r="BYY2" s="94"/>
      <c r="BYZ2" s="94"/>
      <c r="BZA2" s="94"/>
      <c r="BZB2" s="94"/>
      <c r="BZC2" s="94"/>
      <c r="BZD2" s="94"/>
      <c r="BZE2" s="94"/>
      <c r="BZF2" s="94"/>
      <c r="BZG2" s="94"/>
      <c r="BZH2" s="94"/>
      <c r="BZI2" s="94"/>
      <c r="BZJ2" s="94"/>
      <c r="BZK2" s="94"/>
      <c r="BZL2" s="94"/>
      <c r="BZM2" s="94"/>
      <c r="BZN2" s="94"/>
      <c r="BZO2" s="94"/>
      <c r="BZP2" s="94"/>
      <c r="BZQ2" s="94"/>
      <c r="BZR2" s="94"/>
      <c r="BZS2" s="94"/>
      <c r="BZT2" s="94"/>
      <c r="BZU2" s="94"/>
      <c r="BZV2" s="94"/>
      <c r="BZW2" s="94"/>
      <c r="BZX2" s="94"/>
      <c r="BZY2" s="94"/>
      <c r="BZZ2" s="94"/>
      <c r="CAA2" s="94"/>
      <c r="CAB2" s="94"/>
      <c r="CAC2" s="94"/>
      <c r="CAD2" s="94"/>
      <c r="CAE2" s="94"/>
      <c r="CAF2" s="94"/>
      <c r="CAG2" s="94"/>
      <c r="CAH2" s="94"/>
      <c r="CAI2" s="94"/>
      <c r="CAJ2" s="94"/>
      <c r="CAK2" s="94"/>
      <c r="CAL2" s="94"/>
      <c r="CAM2" s="94"/>
      <c r="CAN2" s="94"/>
      <c r="CAO2" s="94"/>
      <c r="CAP2" s="94"/>
      <c r="CAQ2" s="94"/>
      <c r="CAR2" s="94"/>
      <c r="CAS2" s="94"/>
      <c r="CAT2" s="94"/>
      <c r="CAU2" s="94"/>
      <c r="CAV2" s="94"/>
      <c r="CAW2" s="94"/>
      <c r="CAX2" s="94"/>
      <c r="CAY2" s="94"/>
      <c r="CAZ2" s="94"/>
      <c r="CBA2" s="94"/>
      <c r="CBB2" s="94"/>
      <c r="CBC2" s="94"/>
      <c r="CBD2" s="94"/>
      <c r="CBE2" s="94"/>
      <c r="CBF2" s="94"/>
      <c r="CBG2" s="94"/>
      <c r="CBH2" s="94"/>
      <c r="CBI2" s="94"/>
      <c r="CBJ2" s="94"/>
      <c r="CBK2" s="94"/>
      <c r="CBL2" s="94"/>
      <c r="CBM2" s="94"/>
      <c r="CBN2" s="94"/>
      <c r="CBO2" s="94"/>
      <c r="CBP2" s="94"/>
      <c r="CBQ2" s="94"/>
      <c r="CBR2" s="94"/>
      <c r="CBS2" s="94"/>
      <c r="CBT2" s="94"/>
      <c r="CBU2" s="94"/>
      <c r="CBV2" s="94"/>
      <c r="CBW2" s="94"/>
      <c r="CBX2" s="94"/>
      <c r="CBY2" s="94"/>
      <c r="CBZ2" s="94"/>
      <c r="CCA2" s="94"/>
      <c r="CCB2" s="94"/>
      <c r="CCC2" s="94"/>
      <c r="CCD2" s="94"/>
      <c r="CCE2" s="94"/>
      <c r="CCF2" s="94"/>
      <c r="CCG2" s="94"/>
      <c r="CCH2" s="94"/>
      <c r="CCI2" s="94"/>
      <c r="CCJ2" s="94"/>
      <c r="CCK2" s="94"/>
      <c r="CCL2" s="94"/>
      <c r="CCM2" s="94"/>
      <c r="CCN2" s="94"/>
      <c r="CCO2" s="94"/>
      <c r="CCP2" s="94"/>
      <c r="CCQ2" s="94"/>
      <c r="CCR2" s="94"/>
      <c r="CCS2" s="94"/>
      <c r="CCT2" s="94"/>
      <c r="CCU2" s="94"/>
      <c r="CCV2" s="94"/>
      <c r="CCW2" s="94"/>
      <c r="CCX2" s="94"/>
      <c r="CCY2" s="94"/>
      <c r="CCZ2" s="94"/>
      <c r="CDA2" s="94"/>
      <c r="CDB2" s="94"/>
      <c r="CDC2" s="94"/>
      <c r="CDD2" s="94"/>
      <c r="CDE2" s="94"/>
      <c r="CDF2" s="94"/>
      <c r="CDG2" s="94"/>
      <c r="CDH2" s="94"/>
      <c r="CDI2" s="94"/>
      <c r="CDJ2" s="94"/>
      <c r="CDK2" s="94"/>
      <c r="CDL2" s="94"/>
      <c r="CDM2" s="94"/>
      <c r="CDN2" s="94"/>
      <c r="CDO2" s="94"/>
      <c r="CDP2" s="94"/>
      <c r="CDQ2" s="94"/>
      <c r="CDR2" s="94"/>
      <c r="CDS2" s="94"/>
      <c r="CDT2" s="94"/>
      <c r="CDU2" s="94"/>
      <c r="CDV2" s="94"/>
      <c r="CDW2" s="94"/>
      <c r="CDX2" s="94"/>
      <c r="CDY2" s="94"/>
      <c r="CDZ2" s="94"/>
      <c r="CEA2" s="94"/>
      <c r="CEB2" s="94"/>
      <c r="CEC2" s="94"/>
      <c r="CED2" s="94"/>
      <c r="CEE2" s="94"/>
      <c r="CEF2" s="94"/>
      <c r="CEG2" s="94"/>
      <c r="CEH2" s="94"/>
      <c r="CEI2" s="94"/>
      <c r="CEJ2" s="94"/>
      <c r="CEK2" s="94"/>
      <c r="CEL2" s="94"/>
      <c r="CEM2" s="94"/>
      <c r="CEN2" s="94"/>
      <c r="CEO2" s="94"/>
      <c r="CEP2" s="94"/>
      <c r="CEQ2" s="94"/>
      <c r="CER2" s="94"/>
      <c r="CES2" s="94"/>
      <c r="CET2" s="94"/>
      <c r="CEU2" s="94"/>
      <c r="CEV2" s="94"/>
      <c r="CEW2" s="94"/>
      <c r="CEX2" s="94"/>
      <c r="CEY2" s="94"/>
      <c r="CEZ2" s="94"/>
      <c r="CFA2" s="94"/>
      <c r="CFB2" s="94"/>
      <c r="CFC2" s="94"/>
      <c r="CFD2" s="94"/>
      <c r="CFE2" s="94"/>
      <c r="CFF2" s="94"/>
      <c r="CFG2" s="94"/>
      <c r="CFH2" s="94"/>
      <c r="CFI2" s="94"/>
      <c r="CFJ2" s="94"/>
      <c r="CFK2" s="94"/>
      <c r="CFL2" s="94"/>
      <c r="CFM2" s="94"/>
      <c r="CFN2" s="94"/>
      <c r="CFO2" s="94"/>
      <c r="CFP2" s="94"/>
      <c r="CFQ2" s="94"/>
      <c r="CFR2" s="94"/>
      <c r="CFS2" s="94"/>
      <c r="CFT2" s="94"/>
      <c r="CFU2" s="94"/>
      <c r="CFV2" s="94"/>
      <c r="CFW2" s="94"/>
      <c r="CFX2" s="94"/>
      <c r="CFY2" s="94"/>
      <c r="CFZ2" s="94"/>
      <c r="CGA2" s="94"/>
      <c r="CGB2" s="94"/>
      <c r="CGC2" s="94"/>
      <c r="CGD2" s="94"/>
      <c r="CGE2" s="94"/>
      <c r="CGF2" s="94"/>
      <c r="CGG2" s="94"/>
      <c r="CGH2" s="94"/>
      <c r="CGI2" s="94"/>
      <c r="CGJ2" s="94"/>
      <c r="CGK2" s="94"/>
      <c r="CGL2" s="94"/>
      <c r="CGM2" s="94"/>
      <c r="CGN2" s="94"/>
      <c r="CGO2" s="94"/>
      <c r="CGP2" s="94"/>
      <c r="CGQ2" s="94"/>
      <c r="CGR2" s="94"/>
      <c r="CGS2" s="94"/>
      <c r="CGT2" s="94"/>
      <c r="CGU2" s="94"/>
      <c r="CGV2" s="94"/>
      <c r="CGW2" s="94"/>
      <c r="CGX2" s="94"/>
      <c r="CGY2" s="94"/>
      <c r="CGZ2" s="94"/>
      <c r="CHA2" s="94"/>
      <c r="CHB2" s="94"/>
      <c r="CHC2" s="94"/>
      <c r="CHD2" s="94"/>
      <c r="CHE2" s="94"/>
      <c r="CHF2" s="94"/>
      <c r="CHG2" s="94"/>
      <c r="CHH2" s="94"/>
      <c r="CHI2" s="94"/>
      <c r="CHJ2" s="94"/>
      <c r="CHK2" s="94"/>
      <c r="CHL2" s="94"/>
      <c r="CHM2" s="94"/>
      <c r="CHN2" s="94"/>
      <c r="CHO2" s="94"/>
      <c r="CHP2" s="94"/>
      <c r="CHQ2" s="94"/>
      <c r="CHR2" s="94"/>
      <c r="CHS2" s="94"/>
      <c r="CHT2" s="94"/>
      <c r="CHU2" s="94"/>
      <c r="CHV2" s="94"/>
      <c r="CHW2" s="94"/>
      <c r="CHX2" s="94"/>
      <c r="CHY2" s="94"/>
      <c r="CHZ2" s="94"/>
      <c r="CIA2" s="94"/>
      <c r="CIB2" s="94"/>
      <c r="CIC2" s="94"/>
      <c r="CID2" s="94"/>
      <c r="CIE2" s="94"/>
      <c r="CIF2" s="94"/>
      <c r="CIG2" s="94"/>
      <c r="CIH2" s="94"/>
      <c r="CII2" s="94"/>
      <c r="CIJ2" s="94"/>
      <c r="CIK2" s="94"/>
      <c r="CIL2" s="94"/>
      <c r="CIM2" s="94"/>
      <c r="CIN2" s="94"/>
      <c r="CIO2" s="94"/>
      <c r="CIP2" s="94"/>
      <c r="CIQ2" s="94"/>
      <c r="CIR2" s="94"/>
      <c r="CIS2" s="94"/>
      <c r="CIT2" s="94"/>
      <c r="CIU2" s="94"/>
      <c r="CIV2" s="94"/>
      <c r="CIW2" s="94"/>
      <c r="CIX2" s="94"/>
      <c r="CIY2" s="94"/>
      <c r="CIZ2" s="94"/>
      <c r="CJA2" s="94"/>
      <c r="CJB2" s="94"/>
      <c r="CJC2" s="94"/>
      <c r="CJD2" s="94"/>
      <c r="CJE2" s="94"/>
      <c r="CJF2" s="94"/>
      <c r="CJG2" s="94"/>
      <c r="CJH2" s="94"/>
      <c r="CJI2" s="94"/>
      <c r="CJJ2" s="94"/>
      <c r="CJK2" s="94"/>
      <c r="CJL2" s="94"/>
      <c r="CJM2" s="94"/>
      <c r="CJN2" s="94"/>
      <c r="CJO2" s="94"/>
      <c r="CJP2" s="94"/>
      <c r="CJQ2" s="94"/>
      <c r="CJR2" s="94"/>
      <c r="CJS2" s="94"/>
      <c r="CJT2" s="94"/>
      <c r="CJU2" s="94"/>
      <c r="CJV2" s="94"/>
      <c r="CJW2" s="94"/>
      <c r="CJX2" s="94"/>
      <c r="CJY2" s="94"/>
      <c r="CJZ2" s="94"/>
      <c r="CKA2" s="94"/>
      <c r="CKB2" s="94"/>
      <c r="CKC2" s="94"/>
      <c r="CKD2" s="94"/>
      <c r="CKE2" s="94"/>
      <c r="CKF2" s="94"/>
      <c r="CKG2" s="94"/>
      <c r="CKH2" s="94"/>
      <c r="CKI2" s="94"/>
      <c r="CKJ2" s="94"/>
      <c r="CKK2" s="94"/>
      <c r="CKL2" s="94"/>
      <c r="CKM2" s="94"/>
      <c r="CKN2" s="94"/>
      <c r="CKO2" s="94"/>
      <c r="CKP2" s="94"/>
      <c r="CKQ2" s="94"/>
      <c r="CKR2" s="94"/>
      <c r="CKS2" s="94"/>
      <c r="CKT2" s="94"/>
      <c r="CKU2" s="94"/>
      <c r="CKV2" s="94"/>
      <c r="CKW2" s="94"/>
      <c r="CKX2" s="94"/>
      <c r="CKY2" s="94"/>
      <c r="CKZ2" s="94"/>
      <c r="CLA2" s="94"/>
      <c r="CLB2" s="94"/>
      <c r="CLC2" s="94"/>
      <c r="CLD2" s="94"/>
      <c r="CLE2" s="94"/>
      <c r="CLF2" s="94"/>
      <c r="CLG2" s="94"/>
      <c r="CLH2" s="94"/>
      <c r="CLI2" s="94"/>
      <c r="CLJ2" s="94"/>
      <c r="CLK2" s="94"/>
      <c r="CLL2" s="94"/>
      <c r="CLM2" s="94"/>
      <c r="CLN2" s="94"/>
      <c r="CLO2" s="94"/>
      <c r="CLP2" s="94"/>
      <c r="CLQ2" s="94"/>
      <c r="CLR2" s="94"/>
      <c r="CLS2" s="94"/>
      <c r="CLT2" s="94"/>
      <c r="CLU2" s="94"/>
      <c r="CLV2" s="94"/>
      <c r="CLW2" s="94"/>
      <c r="CLX2" s="94"/>
      <c r="CLY2" s="94"/>
      <c r="CLZ2" s="94"/>
      <c r="CMA2" s="94"/>
      <c r="CMB2" s="94"/>
      <c r="CMC2" s="94"/>
      <c r="CMD2" s="94"/>
      <c r="CME2" s="94"/>
      <c r="CMF2" s="94"/>
      <c r="CMG2" s="94"/>
      <c r="CMH2" s="94"/>
      <c r="CMI2" s="94"/>
      <c r="CMJ2" s="94"/>
      <c r="CMK2" s="94"/>
      <c r="CML2" s="94"/>
      <c r="CMM2" s="94"/>
      <c r="CMN2" s="94"/>
      <c r="CMO2" s="94"/>
      <c r="CMP2" s="94"/>
      <c r="CMQ2" s="94"/>
      <c r="CMR2" s="94"/>
      <c r="CMS2" s="94"/>
      <c r="CMT2" s="94"/>
      <c r="CMU2" s="94"/>
      <c r="CMV2" s="94"/>
      <c r="CMW2" s="94"/>
      <c r="CMX2" s="94"/>
      <c r="CMY2" s="94"/>
      <c r="CMZ2" s="94"/>
      <c r="CNA2" s="94"/>
      <c r="CNB2" s="94"/>
      <c r="CNC2" s="94"/>
      <c r="CND2" s="94"/>
      <c r="CNE2" s="94"/>
      <c r="CNF2" s="94"/>
      <c r="CNG2" s="94"/>
      <c r="CNH2" s="94"/>
      <c r="CNI2" s="94"/>
      <c r="CNJ2" s="94"/>
      <c r="CNK2" s="94"/>
      <c r="CNL2" s="94"/>
      <c r="CNM2" s="94"/>
      <c r="CNN2" s="94"/>
      <c r="CNO2" s="94"/>
      <c r="CNP2" s="94"/>
      <c r="CNQ2" s="94"/>
      <c r="CNR2" s="94"/>
      <c r="CNS2" s="94"/>
      <c r="CNT2" s="94"/>
      <c r="CNU2" s="94"/>
      <c r="CNV2" s="94"/>
      <c r="CNW2" s="94"/>
      <c r="CNX2" s="94"/>
      <c r="CNY2" s="94"/>
      <c r="CNZ2" s="94"/>
      <c r="COA2" s="94"/>
      <c r="COB2" s="94"/>
      <c r="COC2" s="94"/>
      <c r="COD2" s="94"/>
      <c r="COE2" s="94"/>
      <c r="COF2" s="94"/>
      <c r="COG2" s="94"/>
      <c r="COH2" s="94"/>
      <c r="COI2" s="94"/>
      <c r="COJ2" s="94"/>
      <c r="COK2" s="94"/>
      <c r="COL2" s="94"/>
      <c r="COM2" s="94"/>
      <c r="CON2" s="94"/>
      <c r="COO2" s="94"/>
      <c r="COP2" s="94"/>
      <c r="COQ2" s="94"/>
      <c r="COR2" s="94"/>
      <c r="COS2" s="94"/>
      <c r="COT2" s="94"/>
      <c r="COU2" s="94"/>
      <c r="COV2" s="94"/>
      <c r="COW2" s="94"/>
      <c r="COX2" s="94"/>
      <c r="COY2" s="94"/>
      <c r="COZ2" s="94"/>
      <c r="CPA2" s="94"/>
      <c r="CPB2" s="94"/>
      <c r="CPC2" s="94"/>
      <c r="CPD2" s="94"/>
      <c r="CPE2" s="94"/>
      <c r="CPF2" s="94"/>
      <c r="CPG2" s="94"/>
      <c r="CPH2" s="94"/>
      <c r="CPI2" s="94"/>
      <c r="CPJ2" s="94"/>
      <c r="CPK2" s="94"/>
      <c r="CPL2" s="94"/>
      <c r="CPM2" s="94"/>
      <c r="CPN2" s="94"/>
      <c r="CPO2" s="94"/>
      <c r="CPP2" s="94"/>
      <c r="CPQ2" s="94"/>
      <c r="CPR2" s="94"/>
      <c r="CPS2" s="94"/>
      <c r="CPT2" s="94"/>
      <c r="CPU2" s="94"/>
      <c r="CPV2" s="94"/>
      <c r="CPW2" s="94"/>
      <c r="CPX2" s="94"/>
      <c r="CPY2" s="94"/>
      <c r="CPZ2" s="94"/>
      <c r="CQA2" s="94"/>
      <c r="CQB2" s="94"/>
      <c r="CQC2" s="94"/>
      <c r="CQD2" s="94"/>
      <c r="CQE2" s="94"/>
      <c r="CQF2" s="94"/>
      <c r="CQG2" s="94"/>
      <c r="CQH2" s="94"/>
      <c r="CQI2" s="94"/>
      <c r="CQJ2" s="94"/>
      <c r="CQK2" s="94"/>
      <c r="CQL2" s="94"/>
      <c r="CQM2" s="94"/>
      <c r="CQN2" s="94"/>
      <c r="CQO2" s="94"/>
      <c r="CQP2" s="94"/>
      <c r="CQQ2" s="94"/>
      <c r="CQR2" s="94"/>
      <c r="CQS2" s="94"/>
      <c r="CQT2" s="94"/>
      <c r="CQU2" s="94"/>
      <c r="CQV2" s="94"/>
      <c r="CQW2" s="94"/>
      <c r="CQX2" s="94"/>
      <c r="CQY2" s="94"/>
      <c r="CQZ2" s="94"/>
      <c r="CRA2" s="94"/>
      <c r="CRB2" s="94"/>
      <c r="CRC2" s="94"/>
      <c r="CRD2" s="94"/>
      <c r="CRE2" s="94"/>
      <c r="CRF2" s="94"/>
      <c r="CRG2" s="94"/>
      <c r="CRH2" s="94"/>
      <c r="CRI2" s="94"/>
      <c r="CRJ2" s="94"/>
      <c r="CRK2" s="94"/>
      <c r="CRL2" s="94"/>
      <c r="CRM2" s="94"/>
      <c r="CRN2" s="94"/>
      <c r="CRO2" s="94"/>
      <c r="CRP2" s="94"/>
      <c r="CRQ2" s="94"/>
      <c r="CRR2" s="94"/>
      <c r="CRS2" s="94"/>
      <c r="CRT2" s="94"/>
      <c r="CRU2" s="94"/>
      <c r="CRV2" s="94"/>
      <c r="CRW2" s="94"/>
      <c r="CRX2" s="94"/>
      <c r="CRY2" s="94"/>
      <c r="CRZ2" s="94"/>
      <c r="CSA2" s="94"/>
      <c r="CSB2" s="94"/>
      <c r="CSC2" s="94"/>
      <c r="CSD2" s="94"/>
      <c r="CSE2" s="94"/>
      <c r="CSF2" s="94"/>
      <c r="CSG2" s="94"/>
      <c r="CSH2" s="94"/>
      <c r="CSI2" s="94"/>
      <c r="CSJ2" s="94"/>
      <c r="CSK2" s="94"/>
      <c r="CSL2" s="94"/>
      <c r="CSM2" s="94"/>
      <c r="CSN2" s="94"/>
      <c r="CSO2" s="94"/>
      <c r="CSP2" s="94"/>
      <c r="CSQ2" s="94"/>
      <c r="CSR2" s="94"/>
      <c r="CSS2" s="94"/>
      <c r="CST2" s="94"/>
      <c r="CSU2" s="94"/>
      <c r="CSV2" s="94"/>
      <c r="CSW2" s="94"/>
      <c r="CSX2" s="94"/>
      <c r="CSY2" s="94"/>
      <c r="CSZ2" s="94"/>
      <c r="CTA2" s="94"/>
      <c r="CTB2" s="94"/>
      <c r="CTC2" s="94"/>
      <c r="CTD2" s="94"/>
      <c r="CTE2" s="94"/>
      <c r="CTF2" s="94"/>
      <c r="CTG2" s="94"/>
      <c r="CTH2" s="94"/>
      <c r="CTI2" s="94"/>
      <c r="CTJ2" s="94"/>
      <c r="CTK2" s="94"/>
      <c r="CTL2" s="94"/>
      <c r="CTM2" s="94"/>
      <c r="CTN2" s="94"/>
      <c r="CTO2" s="94"/>
      <c r="CTP2" s="94"/>
      <c r="CTQ2" s="94"/>
      <c r="CTR2" s="94"/>
      <c r="CTS2" s="94"/>
      <c r="CTT2" s="94"/>
      <c r="CTU2" s="94"/>
      <c r="CTV2" s="94"/>
      <c r="CTW2" s="94"/>
      <c r="CTX2" s="94"/>
      <c r="CTY2" s="94"/>
      <c r="CTZ2" s="94"/>
      <c r="CUA2" s="94"/>
      <c r="CUB2" s="94"/>
      <c r="CUC2" s="94"/>
      <c r="CUD2" s="94"/>
      <c r="CUE2" s="94"/>
      <c r="CUF2" s="94"/>
      <c r="CUG2" s="94"/>
      <c r="CUH2" s="94"/>
      <c r="CUI2" s="94"/>
      <c r="CUJ2" s="94"/>
      <c r="CUK2" s="94"/>
      <c r="CUL2" s="94"/>
      <c r="CUM2" s="94"/>
      <c r="CUN2" s="94"/>
      <c r="CUO2" s="94"/>
      <c r="CUP2" s="94"/>
      <c r="CUQ2" s="94"/>
      <c r="CUR2" s="94"/>
      <c r="CUS2" s="94"/>
      <c r="CUT2" s="94"/>
      <c r="CUU2" s="94"/>
      <c r="CUV2" s="94"/>
      <c r="CUW2" s="94"/>
      <c r="CUX2" s="94"/>
      <c r="CUY2" s="94"/>
      <c r="CUZ2" s="94"/>
      <c r="CVA2" s="94"/>
      <c r="CVB2" s="94"/>
      <c r="CVC2" s="94"/>
      <c r="CVD2" s="94"/>
      <c r="CVE2" s="94"/>
      <c r="CVF2" s="94"/>
      <c r="CVG2" s="94"/>
      <c r="CVH2" s="94"/>
      <c r="CVI2" s="94"/>
      <c r="CVJ2" s="94"/>
      <c r="CVK2" s="94"/>
      <c r="CVL2" s="94"/>
      <c r="CVM2" s="94"/>
      <c r="CVN2" s="94"/>
      <c r="CVO2" s="94"/>
      <c r="CVP2" s="94"/>
      <c r="CVQ2" s="94"/>
      <c r="CVR2" s="94"/>
      <c r="CVS2" s="94"/>
      <c r="CVT2" s="94"/>
      <c r="CVU2" s="94"/>
      <c r="CVV2" s="94"/>
      <c r="CVW2" s="94"/>
      <c r="CVX2" s="94"/>
      <c r="CVY2" s="94"/>
      <c r="CVZ2" s="94"/>
      <c r="CWA2" s="94"/>
      <c r="CWB2" s="94"/>
      <c r="CWC2" s="94"/>
      <c r="CWD2" s="94"/>
      <c r="CWE2" s="94"/>
      <c r="CWF2" s="94"/>
      <c r="CWG2" s="94"/>
      <c r="CWH2" s="94"/>
      <c r="CWI2" s="94"/>
      <c r="CWJ2" s="94"/>
      <c r="CWK2" s="94"/>
      <c r="CWL2" s="94"/>
      <c r="CWM2" s="94"/>
      <c r="CWN2" s="94"/>
      <c r="CWO2" s="94"/>
      <c r="CWP2" s="94"/>
      <c r="CWQ2" s="94"/>
      <c r="CWR2" s="94"/>
      <c r="CWS2" s="94"/>
      <c r="CWT2" s="94"/>
      <c r="CWU2" s="94"/>
      <c r="CWV2" s="94"/>
      <c r="CWW2" s="94"/>
      <c r="CWX2" s="94"/>
      <c r="CWY2" s="94"/>
      <c r="CWZ2" s="94"/>
      <c r="CXA2" s="94"/>
      <c r="CXB2" s="94"/>
      <c r="CXC2" s="94"/>
      <c r="CXD2" s="94"/>
      <c r="CXE2" s="94"/>
      <c r="CXF2" s="94"/>
      <c r="CXG2" s="94"/>
      <c r="CXH2" s="94"/>
      <c r="CXI2" s="94"/>
      <c r="CXJ2" s="94"/>
      <c r="CXK2" s="94"/>
      <c r="CXL2" s="94"/>
      <c r="CXM2" s="94"/>
      <c r="CXN2" s="94"/>
      <c r="CXO2" s="94"/>
      <c r="CXP2" s="94"/>
      <c r="CXQ2" s="94"/>
      <c r="CXR2" s="94"/>
      <c r="CXS2" s="94"/>
      <c r="CXT2" s="94"/>
      <c r="CXU2" s="94"/>
      <c r="CXV2" s="94"/>
      <c r="CXW2" s="94"/>
      <c r="CXX2" s="94"/>
      <c r="CXY2" s="94"/>
      <c r="CXZ2" s="94"/>
      <c r="CYA2" s="94"/>
      <c r="CYB2" s="94"/>
      <c r="CYC2" s="94"/>
      <c r="CYD2" s="94"/>
      <c r="CYE2" s="94"/>
      <c r="CYF2" s="94"/>
      <c r="CYG2" s="94"/>
      <c r="CYH2" s="94"/>
      <c r="CYI2" s="94"/>
      <c r="CYJ2" s="94"/>
      <c r="CYK2" s="94"/>
      <c r="CYL2" s="94"/>
      <c r="CYM2" s="94"/>
      <c r="CYN2" s="94"/>
      <c r="CYO2" s="94"/>
      <c r="CYP2" s="94"/>
      <c r="CYQ2" s="94"/>
      <c r="CYR2" s="94"/>
      <c r="CYS2" s="94"/>
      <c r="CYT2" s="94"/>
      <c r="CYU2" s="94"/>
      <c r="CYV2" s="94"/>
      <c r="CYW2" s="94"/>
      <c r="CYX2" s="94"/>
      <c r="CYY2" s="94"/>
      <c r="CYZ2" s="94"/>
      <c r="CZA2" s="94"/>
      <c r="CZB2" s="94"/>
      <c r="CZC2" s="94"/>
      <c r="CZD2" s="94"/>
      <c r="CZE2" s="94"/>
      <c r="CZF2" s="94"/>
      <c r="CZG2" s="94"/>
      <c r="CZH2" s="94"/>
      <c r="CZI2" s="94"/>
      <c r="CZJ2" s="94"/>
      <c r="CZK2" s="94"/>
      <c r="CZL2" s="94"/>
      <c r="CZM2" s="94"/>
      <c r="CZN2" s="94"/>
      <c r="CZO2" s="94"/>
      <c r="CZP2" s="94"/>
      <c r="CZQ2" s="94"/>
      <c r="CZR2" s="94"/>
      <c r="CZS2" s="94"/>
      <c r="CZT2" s="94"/>
      <c r="CZU2" s="94"/>
      <c r="CZV2" s="94"/>
      <c r="CZW2" s="94"/>
      <c r="CZX2" s="94"/>
      <c r="CZY2" s="94"/>
      <c r="CZZ2" s="94"/>
      <c r="DAA2" s="94"/>
      <c r="DAB2" s="94"/>
      <c r="DAC2" s="94"/>
      <c r="DAD2" s="94"/>
      <c r="DAE2" s="94"/>
      <c r="DAF2" s="94"/>
      <c r="DAG2" s="94"/>
      <c r="DAH2" s="94"/>
      <c r="DAI2" s="94"/>
      <c r="DAJ2" s="94"/>
      <c r="DAK2" s="94"/>
      <c r="DAL2" s="94"/>
      <c r="DAM2" s="94"/>
      <c r="DAN2" s="94"/>
      <c r="DAO2" s="94"/>
      <c r="DAP2" s="94"/>
      <c r="DAQ2" s="94"/>
      <c r="DAR2" s="94"/>
      <c r="DAS2" s="94"/>
      <c r="DAT2" s="94"/>
      <c r="DAU2" s="94"/>
      <c r="DAV2" s="94"/>
      <c r="DAW2" s="94"/>
      <c r="DAX2" s="94"/>
      <c r="DAY2" s="94"/>
      <c r="DAZ2" s="94"/>
      <c r="DBA2" s="94"/>
      <c r="DBB2" s="94"/>
      <c r="DBC2" s="94"/>
      <c r="DBD2" s="94"/>
      <c r="DBE2" s="94"/>
      <c r="DBF2" s="94"/>
      <c r="DBG2" s="94"/>
      <c r="DBH2" s="94"/>
      <c r="DBI2" s="94"/>
      <c r="DBJ2" s="94"/>
      <c r="DBK2" s="94"/>
      <c r="DBL2" s="94"/>
      <c r="DBM2" s="94"/>
      <c r="DBN2" s="94"/>
      <c r="DBO2" s="94"/>
      <c r="DBP2" s="94"/>
      <c r="DBQ2" s="94"/>
      <c r="DBR2" s="94"/>
      <c r="DBS2" s="94"/>
      <c r="DBT2" s="94"/>
      <c r="DBU2" s="94"/>
      <c r="DBV2" s="94"/>
      <c r="DBW2" s="94"/>
      <c r="DBX2" s="94"/>
      <c r="DBY2" s="94"/>
      <c r="DBZ2" s="94"/>
      <c r="DCA2" s="94"/>
      <c r="DCB2" s="94"/>
      <c r="DCC2" s="94"/>
      <c r="DCD2" s="94"/>
      <c r="DCE2" s="94"/>
      <c r="DCF2" s="94"/>
      <c r="DCG2" s="94"/>
      <c r="DCH2" s="94"/>
      <c r="DCI2" s="94"/>
      <c r="DCJ2" s="94"/>
      <c r="DCK2" s="94"/>
      <c r="DCL2" s="94"/>
      <c r="DCM2" s="94"/>
      <c r="DCN2" s="94"/>
      <c r="DCO2" s="94"/>
      <c r="DCP2" s="94"/>
      <c r="DCQ2" s="94"/>
      <c r="DCR2" s="94"/>
      <c r="DCS2" s="94"/>
      <c r="DCT2" s="94"/>
      <c r="DCU2" s="94"/>
      <c r="DCV2" s="94"/>
      <c r="DCW2" s="94"/>
      <c r="DCX2" s="94"/>
      <c r="DCY2" s="94"/>
      <c r="DCZ2" s="94"/>
      <c r="DDA2" s="94"/>
      <c r="DDB2" s="94"/>
      <c r="DDC2" s="94"/>
      <c r="DDD2" s="94"/>
      <c r="DDE2" s="94"/>
      <c r="DDF2" s="94"/>
      <c r="DDG2" s="94"/>
      <c r="DDH2" s="94"/>
      <c r="DDI2" s="94"/>
      <c r="DDJ2" s="94"/>
      <c r="DDK2" s="94"/>
      <c r="DDL2" s="94"/>
      <c r="DDM2" s="94"/>
      <c r="DDN2" s="94"/>
      <c r="DDO2" s="94"/>
      <c r="DDP2" s="94"/>
      <c r="DDQ2" s="94"/>
      <c r="DDR2" s="94"/>
      <c r="DDS2" s="94"/>
      <c r="DDT2" s="94"/>
      <c r="DDU2" s="94"/>
      <c r="DDV2" s="94"/>
      <c r="DDW2" s="94"/>
      <c r="DDX2" s="94"/>
      <c r="DDY2" s="94"/>
      <c r="DDZ2" s="94"/>
      <c r="DEA2" s="94"/>
      <c r="DEB2" s="94"/>
      <c r="DEC2" s="94"/>
      <c r="DED2" s="94"/>
      <c r="DEE2" s="94"/>
      <c r="DEF2" s="94"/>
      <c r="DEG2" s="94"/>
      <c r="DEH2" s="94"/>
      <c r="DEI2" s="94"/>
      <c r="DEJ2" s="94"/>
      <c r="DEK2" s="94"/>
      <c r="DEL2" s="94"/>
      <c r="DEM2" s="94"/>
      <c r="DEN2" s="94"/>
      <c r="DEO2" s="94"/>
      <c r="DEP2" s="94"/>
      <c r="DEQ2" s="94"/>
      <c r="DER2" s="94"/>
      <c r="DES2" s="94"/>
      <c r="DET2" s="94"/>
      <c r="DEU2" s="94"/>
      <c r="DEV2" s="94"/>
      <c r="DEW2" s="94"/>
      <c r="DEX2" s="94"/>
      <c r="DEY2" s="94"/>
      <c r="DEZ2" s="94"/>
      <c r="DFA2" s="94"/>
      <c r="DFB2" s="94"/>
      <c r="DFC2" s="94"/>
      <c r="DFD2" s="94"/>
      <c r="DFE2" s="94"/>
      <c r="DFF2" s="94"/>
      <c r="DFG2" s="94"/>
      <c r="DFH2" s="94"/>
      <c r="DFI2" s="94"/>
      <c r="DFJ2" s="94"/>
      <c r="DFK2" s="94"/>
      <c r="DFL2" s="94"/>
      <c r="DFM2" s="94"/>
      <c r="DFN2" s="94"/>
      <c r="DFO2" s="94"/>
      <c r="DFP2" s="94"/>
      <c r="DFQ2" s="94"/>
      <c r="DFR2" s="94"/>
      <c r="DFS2" s="94"/>
      <c r="DFT2" s="94"/>
      <c r="DFU2" s="94"/>
      <c r="DFV2" s="94"/>
      <c r="DFW2" s="94"/>
      <c r="DFX2" s="94"/>
      <c r="DFY2" s="94"/>
      <c r="DFZ2" s="94"/>
      <c r="DGA2" s="94"/>
      <c r="DGB2" s="94"/>
      <c r="DGC2" s="94"/>
      <c r="DGD2" s="94"/>
      <c r="DGE2" s="94"/>
      <c r="DGF2" s="94"/>
      <c r="DGG2" s="94"/>
      <c r="DGH2" s="94"/>
      <c r="DGI2" s="94"/>
      <c r="DGJ2" s="94"/>
      <c r="DGK2" s="94"/>
      <c r="DGL2" s="94"/>
      <c r="DGM2" s="94"/>
      <c r="DGN2" s="94"/>
      <c r="DGO2" s="94"/>
      <c r="DGP2" s="94"/>
      <c r="DGQ2" s="94"/>
      <c r="DGR2" s="94"/>
      <c r="DGS2" s="94"/>
      <c r="DGT2" s="94"/>
      <c r="DGU2" s="94"/>
      <c r="DGV2" s="94"/>
      <c r="DGW2" s="94"/>
      <c r="DGX2" s="94"/>
      <c r="DGY2" s="94"/>
      <c r="DGZ2" s="94"/>
      <c r="DHA2" s="94"/>
      <c r="DHB2" s="94"/>
      <c r="DHC2" s="94"/>
      <c r="DHD2" s="94"/>
      <c r="DHE2" s="94"/>
      <c r="DHF2" s="94"/>
      <c r="DHG2" s="94"/>
      <c r="DHH2" s="94"/>
      <c r="DHI2" s="94"/>
      <c r="DHJ2" s="94"/>
      <c r="DHK2" s="94"/>
      <c r="DHL2" s="94"/>
      <c r="DHM2" s="94"/>
      <c r="DHN2" s="94"/>
      <c r="DHO2" s="94"/>
      <c r="DHP2" s="94"/>
      <c r="DHQ2" s="94"/>
      <c r="DHR2" s="94"/>
      <c r="DHS2" s="94"/>
      <c r="DHT2" s="94"/>
      <c r="DHU2" s="94"/>
      <c r="DHV2" s="94"/>
      <c r="DHW2" s="94"/>
      <c r="DHX2" s="94"/>
      <c r="DHY2" s="94"/>
      <c r="DHZ2" s="94"/>
      <c r="DIA2" s="94"/>
      <c r="DIB2" s="94"/>
      <c r="DIC2" s="94"/>
      <c r="DID2" s="94"/>
      <c r="DIE2" s="94"/>
      <c r="DIF2" s="94"/>
      <c r="DIG2" s="94"/>
      <c r="DIH2" s="94"/>
      <c r="DII2" s="94"/>
      <c r="DIJ2" s="94"/>
      <c r="DIK2" s="94"/>
      <c r="DIL2" s="94"/>
      <c r="DIM2" s="94"/>
      <c r="DIN2" s="94"/>
      <c r="DIO2" s="94"/>
      <c r="DIP2" s="94"/>
      <c r="DIQ2" s="94"/>
      <c r="DIR2" s="94"/>
      <c r="DIS2" s="94"/>
      <c r="DIT2" s="94"/>
      <c r="DIU2" s="94"/>
      <c r="DIV2" s="94"/>
      <c r="DIW2" s="94"/>
      <c r="DIX2" s="94"/>
      <c r="DIY2" s="94"/>
      <c r="DIZ2" s="94"/>
      <c r="DJA2" s="94"/>
      <c r="DJB2" s="94"/>
      <c r="DJC2" s="94"/>
      <c r="DJD2" s="94"/>
      <c r="DJE2" s="94"/>
      <c r="DJF2" s="94"/>
      <c r="DJG2" s="94"/>
      <c r="DJH2" s="94"/>
      <c r="DJI2" s="94"/>
      <c r="DJJ2" s="94"/>
      <c r="DJK2" s="94"/>
      <c r="DJL2" s="94"/>
      <c r="DJM2" s="94"/>
      <c r="DJN2" s="94"/>
      <c r="DJO2" s="94"/>
      <c r="DJP2" s="94"/>
      <c r="DJQ2" s="94"/>
      <c r="DJR2" s="94"/>
      <c r="DJS2" s="94"/>
      <c r="DJT2" s="94"/>
      <c r="DJU2" s="94"/>
      <c r="DJV2" s="94"/>
      <c r="DJW2" s="94"/>
      <c r="DJX2" s="94"/>
      <c r="DJY2" s="94"/>
      <c r="DJZ2" s="94"/>
      <c r="DKA2" s="94"/>
      <c r="DKB2" s="94"/>
      <c r="DKC2" s="94"/>
      <c r="DKD2" s="94"/>
      <c r="DKE2" s="94"/>
      <c r="DKF2" s="94"/>
      <c r="DKG2" s="94"/>
      <c r="DKH2" s="94"/>
      <c r="DKI2" s="94"/>
      <c r="DKJ2" s="94"/>
      <c r="DKK2" s="94"/>
      <c r="DKL2" s="94"/>
      <c r="DKM2" s="94"/>
      <c r="DKN2" s="94"/>
      <c r="DKO2" s="94"/>
      <c r="DKP2" s="94"/>
      <c r="DKQ2" s="94"/>
      <c r="DKR2" s="94"/>
      <c r="DKS2" s="94"/>
      <c r="DKT2" s="94"/>
      <c r="DKU2" s="94"/>
      <c r="DKV2" s="94"/>
      <c r="DKW2" s="94"/>
      <c r="DKX2" s="94"/>
      <c r="DKY2" s="94"/>
      <c r="DKZ2" s="94"/>
      <c r="DLA2" s="94"/>
      <c r="DLB2" s="94"/>
      <c r="DLC2" s="94"/>
      <c r="DLD2" s="94"/>
      <c r="DLE2" s="94"/>
      <c r="DLF2" s="94"/>
      <c r="DLG2" s="94"/>
      <c r="DLH2" s="94"/>
      <c r="DLI2" s="94"/>
      <c r="DLJ2" s="94"/>
      <c r="DLK2" s="94"/>
      <c r="DLL2" s="94"/>
      <c r="DLM2" s="94"/>
      <c r="DLN2" s="94"/>
      <c r="DLO2" s="94"/>
      <c r="DLP2" s="94"/>
      <c r="DLQ2" s="94"/>
      <c r="DLR2" s="94"/>
      <c r="DLS2" s="94"/>
      <c r="DLT2" s="94"/>
      <c r="DLU2" s="94"/>
      <c r="DLV2" s="94"/>
      <c r="DLW2" s="94"/>
      <c r="DLX2" s="94"/>
      <c r="DLY2" s="94"/>
      <c r="DLZ2" s="94"/>
      <c r="DMA2" s="94"/>
      <c r="DMB2" s="94"/>
      <c r="DMC2" s="94"/>
      <c r="DMD2" s="94"/>
      <c r="DME2" s="94"/>
      <c r="DMF2" s="94"/>
      <c r="DMG2" s="94"/>
      <c r="DMH2" s="94"/>
      <c r="DMI2" s="94"/>
      <c r="DMJ2" s="94"/>
      <c r="DMK2" s="94"/>
      <c r="DML2" s="94"/>
      <c r="DMM2" s="94"/>
      <c r="DMN2" s="94"/>
      <c r="DMO2" s="94"/>
      <c r="DMP2" s="94"/>
      <c r="DMQ2" s="94"/>
      <c r="DMR2" s="94"/>
      <c r="DMS2" s="94"/>
      <c r="DMT2" s="94"/>
      <c r="DMU2" s="94"/>
      <c r="DMV2" s="94"/>
      <c r="DMW2" s="94"/>
      <c r="DMX2" s="94"/>
      <c r="DMY2" s="94"/>
      <c r="DMZ2" s="94"/>
      <c r="DNA2" s="94"/>
      <c r="DNB2" s="94"/>
      <c r="DNC2" s="94"/>
      <c r="DND2" s="94"/>
      <c r="DNE2" s="94"/>
      <c r="DNF2" s="94"/>
      <c r="DNG2" s="94"/>
      <c r="DNH2" s="94"/>
      <c r="DNI2" s="94"/>
      <c r="DNJ2" s="94"/>
      <c r="DNK2" s="94"/>
      <c r="DNL2" s="94"/>
      <c r="DNM2" s="94"/>
      <c r="DNN2" s="94"/>
      <c r="DNO2" s="94"/>
      <c r="DNP2" s="94"/>
      <c r="DNQ2" s="94"/>
      <c r="DNR2" s="94"/>
      <c r="DNS2" s="94"/>
      <c r="DNT2" s="94"/>
      <c r="DNU2" s="94"/>
      <c r="DNV2" s="94"/>
      <c r="DNW2" s="94"/>
      <c r="DNX2" s="94"/>
      <c r="DNY2" s="94"/>
      <c r="DNZ2" s="94"/>
      <c r="DOA2" s="94"/>
      <c r="DOB2" s="94"/>
      <c r="DOC2" s="94"/>
      <c r="DOD2" s="94"/>
      <c r="DOE2" s="94"/>
      <c r="DOF2" s="94"/>
      <c r="DOG2" s="94"/>
    </row>
    <row r="3" spans="1:3101" s="90" customFormat="1" ht="18.75" customHeight="1" x14ac:dyDescent="0.2">
      <c r="A3" s="91"/>
      <c r="B3" s="93"/>
      <c r="C3" s="93"/>
      <c r="D3" s="93"/>
      <c r="E3" s="93"/>
      <c r="F3" s="93"/>
      <c r="G3" s="93"/>
      <c r="H3" s="93"/>
      <c r="I3" s="93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  <c r="IV3" s="94"/>
      <c r="IW3" s="94"/>
      <c r="IX3" s="94"/>
      <c r="IY3" s="94"/>
      <c r="IZ3" s="94"/>
      <c r="JA3" s="94"/>
      <c r="JB3" s="94"/>
      <c r="JC3" s="94"/>
      <c r="JD3" s="94"/>
      <c r="JE3" s="94"/>
      <c r="JF3" s="94"/>
      <c r="JG3" s="94"/>
      <c r="JH3" s="94"/>
      <c r="JI3" s="94"/>
      <c r="JJ3" s="94"/>
      <c r="JK3" s="94"/>
      <c r="JL3" s="94"/>
      <c r="JM3" s="94"/>
      <c r="JN3" s="94"/>
      <c r="JO3" s="94"/>
      <c r="JP3" s="94"/>
      <c r="JQ3" s="94"/>
      <c r="JR3" s="94"/>
      <c r="JS3" s="94"/>
      <c r="JT3" s="94"/>
      <c r="JU3" s="94"/>
      <c r="JV3" s="94"/>
      <c r="JW3" s="94"/>
      <c r="JX3" s="94"/>
      <c r="JY3" s="94"/>
      <c r="JZ3" s="94"/>
      <c r="KA3" s="94"/>
      <c r="KB3" s="94"/>
      <c r="KC3" s="94"/>
      <c r="KD3" s="94"/>
      <c r="KE3" s="94"/>
      <c r="KF3" s="94"/>
      <c r="KG3" s="94"/>
      <c r="KH3" s="94"/>
      <c r="KI3" s="94"/>
      <c r="KJ3" s="94"/>
      <c r="KK3" s="94"/>
      <c r="KL3" s="94"/>
      <c r="KM3" s="94"/>
      <c r="KN3" s="94"/>
      <c r="KO3" s="94"/>
      <c r="KP3" s="94"/>
      <c r="KQ3" s="94"/>
      <c r="KR3" s="94"/>
      <c r="KS3" s="94"/>
      <c r="KT3" s="94"/>
      <c r="KU3" s="94"/>
      <c r="KV3" s="94"/>
      <c r="KW3" s="94"/>
      <c r="KX3" s="94"/>
      <c r="KY3" s="94"/>
      <c r="KZ3" s="94"/>
      <c r="LA3" s="94"/>
      <c r="LB3" s="94"/>
      <c r="LC3" s="94"/>
      <c r="LD3" s="94"/>
      <c r="LE3" s="94"/>
      <c r="LF3" s="94"/>
      <c r="LG3" s="94"/>
      <c r="LH3" s="94"/>
      <c r="LI3" s="94"/>
      <c r="LJ3" s="94"/>
      <c r="LK3" s="94"/>
      <c r="LL3" s="94"/>
      <c r="LM3" s="94"/>
      <c r="LN3" s="94"/>
      <c r="LO3" s="94"/>
      <c r="LP3" s="94"/>
      <c r="LQ3" s="94"/>
      <c r="LR3" s="94"/>
      <c r="LS3" s="94"/>
      <c r="LT3" s="94"/>
      <c r="LU3" s="94"/>
      <c r="LV3" s="94"/>
      <c r="LW3" s="94"/>
      <c r="LX3" s="94"/>
      <c r="LY3" s="94"/>
      <c r="LZ3" s="94"/>
      <c r="MA3" s="94"/>
      <c r="MB3" s="94"/>
      <c r="MC3" s="94"/>
      <c r="MD3" s="94"/>
      <c r="ME3" s="94"/>
      <c r="MF3" s="94"/>
      <c r="MG3" s="94"/>
      <c r="MH3" s="94"/>
      <c r="MI3" s="94"/>
      <c r="MJ3" s="94"/>
      <c r="MK3" s="94"/>
      <c r="ML3" s="94"/>
      <c r="MM3" s="94"/>
      <c r="MN3" s="94"/>
      <c r="MO3" s="94"/>
      <c r="MP3" s="94"/>
      <c r="MQ3" s="94"/>
      <c r="MR3" s="94"/>
      <c r="MS3" s="94"/>
      <c r="MT3" s="94"/>
      <c r="MU3" s="94"/>
      <c r="MV3" s="94"/>
      <c r="MW3" s="94"/>
      <c r="MX3" s="94"/>
      <c r="MY3" s="94"/>
      <c r="MZ3" s="94"/>
      <c r="NA3" s="94"/>
      <c r="NB3" s="94"/>
      <c r="NC3" s="94"/>
      <c r="ND3" s="94"/>
      <c r="NE3" s="94"/>
      <c r="NF3" s="94"/>
      <c r="NG3" s="94"/>
      <c r="NH3" s="94"/>
      <c r="NI3" s="94"/>
      <c r="NJ3" s="94"/>
      <c r="NK3" s="94"/>
      <c r="NL3" s="94"/>
      <c r="NM3" s="94"/>
      <c r="NN3" s="94"/>
      <c r="NO3" s="94"/>
      <c r="NP3" s="94"/>
      <c r="NQ3" s="94"/>
      <c r="NR3" s="94"/>
      <c r="NS3" s="94"/>
      <c r="NT3" s="94"/>
      <c r="NU3" s="94"/>
      <c r="NV3" s="94"/>
      <c r="NW3" s="94"/>
      <c r="NX3" s="94"/>
      <c r="NY3" s="94"/>
      <c r="NZ3" s="94"/>
      <c r="OA3" s="94"/>
      <c r="OB3" s="94"/>
      <c r="OC3" s="94"/>
      <c r="OD3" s="94"/>
      <c r="OE3" s="94"/>
      <c r="OF3" s="94"/>
      <c r="OG3" s="94"/>
      <c r="OH3" s="94"/>
      <c r="OI3" s="94"/>
      <c r="OJ3" s="94"/>
      <c r="OK3" s="94"/>
      <c r="OL3" s="94"/>
      <c r="OM3" s="94"/>
      <c r="ON3" s="94"/>
      <c r="OO3" s="94"/>
      <c r="OP3" s="94"/>
      <c r="OQ3" s="94"/>
      <c r="OR3" s="94"/>
      <c r="OS3" s="94"/>
      <c r="OT3" s="94"/>
      <c r="OU3" s="94"/>
      <c r="OV3" s="94"/>
      <c r="OW3" s="94"/>
      <c r="OX3" s="94"/>
      <c r="OY3" s="94"/>
      <c r="OZ3" s="94"/>
      <c r="PA3" s="94"/>
      <c r="PB3" s="94"/>
      <c r="PC3" s="94"/>
      <c r="PD3" s="94"/>
      <c r="PE3" s="94"/>
      <c r="PF3" s="94"/>
      <c r="PG3" s="94"/>
      <c r="PH3" s="94"/>
      <c r="PI3" s="94"/>
      <c r="PJ3" s="94"/>
      <c r="PK3" s="94"/>
      <c r="PL3" s="94"/>
      <c r="PM3" s="94"/>
      <c r="PN3" s="94"/>
      <c r="PO3" s="94"/>
      <c r="PP3" s="94"/>
      <c r="PQ3" s="94"/>
      <c r="PR3" s="94"/>
      <c r="PS3" s="94"/>
      <c r="PT3" s="94"/>
      <c r="PU3" s="94"/>
      <c r="PV3" s="94"/>
      <c r="PW3" s="94"/>
      <c r="PX3" s="94"/>
      <c r="PY3" s="94"/>
      <c r="PZ3" s="94"/>
      <c r="QA3" s="94"/>
      <c r="QB3" s="94"/>
      <c r="QC3" s="94"/>
      <c r="QD3" s="94"/>
      <c r="QE3" s="94"/>
      <c r="QF3" s="94"/>
      <c r="QG3" s="94"/>
      <c r="QH3" s="94"/>
      <c r="QI3" s="94"/>
      <c r="QJ3" s="94"/>
      <c r="QK3" s="94"/>
      <c r="QL3" s="94"/>
      <c r="QM3" s="94"/>
      <c r="QN3" s="94"/>
      <c r="QO3" s="94"/>
      <c r="QP3" s="94"/>
      <c r="QQ3" s="94"/>
      <c r="QR3" s="94"/>
      <c r="QS3" s="94"/>
      <c r="QT3" s="94"/>
      <c r="QU3" s="94"/>
      <c r="QV3" s="94"/>
      <c r="QW3" s="94"/>
      <c r="QX3" s="94"/>
      <c r="QY3" s="94"/>
      <c r="QZ3" s="94"/>
      <c r="RA3" s="94"/>
      <c r="RB3" s="94"/>
      <c r="RC3" s="94"/>
      <c r="RD3" s="94"/>
      <c r="RE3" s="94"/>
      <c r="RF3" s="94"/>
      <c r="RG3" s="94"/>
      <c r="RH3" s="94"/>
      <c r="RI3" s="94"/>
      <c r="RJ3" s="94"/>
      <c r="RK3" s="94"/>
      <c r="RL3" s="94"/>
      <c r="RM3" s="94"/>
      <c r="RN3" s="94"/>
      <c r="RO3" s="94"/>
      <c r="RP3" s="94"/>
      <c r="RQ3" s="94"/>
      <c r="RR3" s="94"/>
      <c r="RS3" s="94"/>
      <c r="RT3" s="94"/>
      <c r="RU3" s="94"/>
      <c r="RV3" s="94"/>
      <c r="RW3" s="94"/>
      <c r="RX3" s="94"/>
      <c r="RY3" s="94"/>
      <c r="RZ3" s="94"/>
      <c r="SA3" s="94"/>
      <c r="SB3" s="94"/>
      <c r="SC3" s="94"/>
      <c r="SD3" s="94"/>
      <c r="SE3" s="94"/>
      <c r="SF3" s="94"/>
      <c r="SG3" s="94"/>
      <c r="SH3" s="94"/>
      <c r="SI3" s="94"/>
      <c r="SJ3" s="94"/>
      <c r="SK3" s="94"/>
      <c r="SL3" s="94"/>
      <c r="SM3" s="94"/>
      <c r="SN3" s="94"/>
      <c r="SO3" s="94"/>
      <c r="SP3" s="94"/>
      <c r="SQ3" s="94"/>
      <c r="SR3" s="94"/>
      <c r="SS3" s="94"/>
      <c r="ST3" s="94"/>
      <c r="SU3" s="94"/>
      <c r="SV3" s="94"/>
      <c r="SW3" s="94"/>
      <c r="SX3" s="94"/>
      <c r="SY3" s="94"/>
      <c r="SZ3" s="94"/>
      <c r="TA3" s="94"/>
      <c r="TB3" s="94"/>
      <c r="TC3" s="94"/>
      <c r="TD3" s="94"/>
      <c r="TE3" s="94"/>
      <c r="TF3" s="94"/>
      <c r="TG3" s="94"/>
      <c r="TH3" s="94"/>
      <c r="TI3" s="94"/>
      <c r="TJ3" s="94"/>
      <c r="TK3" s="94"/>
      <c r="TL3" s="94"/>
      <c r="TM3" s="94"/>
      <c r="TN3" s="94"/>
      <c r="TO3" s="94"/>
      <c r="TP3" s="94"/>
      <c r="TQ3" s="94"/>
      <c r="TR3" s="94"/>
      <c r="TS3" s="94"/>
      <c r="TT3" s="94"/>
      <c r="TU3" s="94"/>
      <c r="TV3" s="94"/>
      <c r="TW3" s="94"/>
      <c r="TX3" s="94"/>
      <c r="TY3" s="94"/>
      <c r="TZ3" s="94"/>
      <c r="UA3" s="94"/>
      <c r="UB3" s="94"/>
      <c r="UC3" s="94"/>
      <c r="UD3" s="94"/>
      <c r="UE3" s="94"/>
      <c r="UF3" s="94"/>
      <c r="UG3" s="94"/>
      <c r="UH3" s="94"/>
      <c r="UI3" s="94"/>
      <c r="UJ3" s="94"/>
      <c r="UK3" s="94"/>
      <c r="UL3" s="94"/>
      <c r="UM3" s="94"/>
      <c r="UN3" s="94"/>
      <c r="UO3" s="94"/>
      <c r="UP3" s="94"/>
      <c r="UQ3" s="94"/>
      <c r="UR3" s="94"/>
      <c r="US3" s="94"/>
      <c r="UT3" s="94"/>
      <c r="UU3" s="94"/>
      <c r="UV3" s="94"/>
      <c r="UW3" s="94"/>
      <c r="UX3" s="94"/>
      <c r="UY3" s="94"/>
      <c r="UZ3" s="94"/>
      <c r="VA3" s="94"/>
      <c r="VB3" s="94"/>
      <c r="VC3" s="94"/>
      <c r="VD3" s="94"/>
      <c r="VE3" s="94"/>
      <c r="VF3" s="94"/>
      <c r="VG3" s="94"/>
      <c r="VH3" s="94"/>
      <c r="VI3" s="94"/>
      <c r="VJ3" s="94"/>
      <c r="VK3" s="94"/>
      <c r="VL3" s="94"/>
      <c r="VM3" s="94"/>
      <c r="VN3" s="94"/>
      <c r="VO3" s="94"/>
      <c r="VP3" s="94"/>
      <c r="VQ3" s="94"/>
      <c r="VR3" s="94"/>
      <c r="VS3" s="94"/>
      <c r="VT3" s="94"/>
      <c r="VU3" s="94"/>
      <c r="VV3" s="94"/>
      <c r="VW3" s="94"/>
      <c r="VX3" s="94"/>
      <c r="VY3" s="94"/>
      <c r="VZ3" s="94"/>
      <c r="WA3" s="94"/>
      <c r="WB3" s="94"/>
      <c r="WC3" s="94"/>
      <c r="WD3" s="94"/>
      <c r="WE3" s="94"/>
      <c r="WF3" s="94"/>
      <c r="WG3" s="94"/>
      <c r="WH3" s="94"/>
      <c r="WI3" s="94"/>
      <c r="WJ3" s="94"/>
      <c r="WK3" s="94"/>
      <c r="WL3" s="94"/>
      <c r="WM3" s="94"/>
      <c r="WN3" s="94"/>
      <c r="WO3" s="94"/>
      <c r="WP3" s="94"/>
      <c r="WQ3" s="94"/>
      <c r="WR3" s="94"/>
      <c r="WS3" s="94"/>
      <c r="WT3" s="94"/>
      <c r="WU3" s="94"/>
      <c r="WV3" s="94"/>
      <c r="WW3" s="94"/>
      <c r="WX3" s="94"/>
      <c r="WY3" s="94"/>
      <c r="WZ3" s="94"/>
      <c r="XA3" s="94"/>
      <c r="XB3" s="94"/>
      <c r="XC3" s="94"/>
      <c r="XD3" s="94"/>
      <c r="XE3" s="94"/>
      <c r="XF3" s="94"/>
      <c r="XG3" s="94"/>
      <c r="XH3" s="94"/>
      <c r="XI3" s="94"/>
      <c r="XJ3" s="94"/>
      <c r="XK3" s="94"/>
      <c r="XL3" s="94"/>
      <c r="XM3" s="94"/>
      <c r="XN3" s="94"/>
      <c r="XO3" s="94"/>
      <c r="XP3" s="94"/>
      <c r="XQ3" s="94"/>
      <c r="XR3" s="94"/>
      <c r="XS3" s="94"/>
      <c r="XT3" s="94"/>
      <c r="XU3" s="94"/>
      <c r="XV3" s="94"/>
      <c r="XW3" s="94"/>
      <c r="XX3" s="94"/>
      <c r="XY3" s="94"/>
      <c r="XZ3" s="94"/>
      <c r="YA3" s="94"/>
      <c r="YB3" s="94"/>
      <c r="YC3" s="94"/>
      <c r="YD3" s="94"/>
      <c r="YE3" s="94"/>
      <c r="YF3" s="94"/>
      <c r="YG3" s="94"/>
      <c r="YH3" s="94"/>
      <c r="YI3" s="94"/>
      <c r="YJ3" s="94"/>
      <c r="YK3" s="94"/>
      <c r="YL3" s="94"/>
      <c r="YM3" s="94"/>
      <c r="YN3" s="94"/>
      <c r="YO3" s="94"/>
      <c r="YP3" s="94"/>
      <c r="YQ3" s="94"/>
      <c r="YR3" s="94"/>
      <c r="YS3" s="94"/>
      <c r="YT3" s="94"/>
      <c r="YU3" s="94"/>
      <c r="YV3" s="94"/>
      <c r="YW3" s="94"/>
      <c r="YX3" s="94"/>
      <c r="YY3" s="94"/>
      <c r="YZ3" s="94"/>
      <c r="ZA3" s="94"/>
      <c r="ZB3" s="94"/>
      <c r="ZC3" s="94"/>
      <c r="ZD3" s="94"/>
      <c r="ZE3" s="94"/>
      <c r="ZF3" s="94"/>
      <c r="ZG3" s="94"/>
      <c r="ZH3" s="94"/>
      <c r="ZI3" s="94"/>
      <c r="ZJ3" s="94"/>
      <c r="ZK3" s="94"/>
      <c r="ZL3" s="94"/>
      <c r="ZM3" s="94"/>
      <c r="ZN3" s="94"/>
      <c r="ZO3" s="94"/>
      <c r="ZP3" s="94"/>
      <c r="ZQ3" s="94"/>
      <c r="ZR3" s="94"/>
      <c r="ZS3" s="94"/>
      <c r="ZT3" s="94"/>
      <c r="ZU3" s="94"/>
      <c r="ZV3" s="94"/>
      <c r="ZW3" s="94"/>
      <c r="ZX3" s="94"/>
      <c r="ZY3" s="94"/>
      <c r="ZZ3" s="94"/>
      <c r="AAA3" s="94"/>
      <c r="AAB3" s="94"/>
      <c r="AAC3" s="94"/>
      <c r="AAD3" s="94"/>
      <c r="AAE3" s="94"/>
      <c r="AAF3" s="94"/>
      <c r="AAG3" s="94"/>
      <c r="AAH3" s="94"/>
      <c r="AAI3" s="94"/>
      <c r="AAJ3" s="94"/>
      <c r="AAK3" s="94"/>
      <c r="AAL3" s="94"/>
      <c r="AAM3" s="94"/>
      <c r="AAN3" s="94"/>
      <c r="AAO3" s="94"/>
      <c r="AAP3" s="94"/>
      <c r="AAQ3" s="94"/>
      <c r="AAR3" s="94"/>
      <c r="AAS3" s="94"/>
      <c r="AAT3" s="94"/>
      <c r="AAU3" s="94"/>
      <c r="AAV3" s="94"/>
      <c r="AAW3" s="94"/>
      <c r="AAX3" s="94"/>
      <c r="AAY3" s="94"/>
      <c r="AAZ3" s="94"/>
      <c r="ABA3" s="94"/>
      <c r="ABB3" s="94"/>
      <c r="ABC3" s="94"/>
      <c r="ABD3" s="94"/>
      <c r="ABE3" s="94"/>
      <c r="ABF3" s="94"/>
      <c r="ABG3" s="94"/>
      <c r="ABH3" s="94"/>
      <c r="ABI3" s="94"/>
      <c r="ABJ3" s="94"/>
      <c r="ABK3" s="94"/>
      <c r="ABL3" s="94"/>
      <c r="ABM3" s="94"/>
      <c r="ABN3" s="94"/>
      <c r="ABO3" s="94"/>
      <c r="ABP3" s="94"/>
      <c r="ABQ3" s="94"/>
      <c r="ABR3" s="94"/>
      <c r="ABS3" s="94"/>
      <c r="ABT3" s="94"/>
      <c r="ABU3" s="94"/>
      <c r="ABV3" s="94"/>
      <c r="ABW3" s="94"/>
      <c r="ABX3" s="94"/>
      <c r="ABY3" s="94"/>
      <c r="ABZ3" s="94"/>
      <c r="ACA3" s="94"/>
      <c r="ACB3" s="94"/>
      <c r="ACC3" s="94"/>
      <c r="ACD3" s="94"/>
      <c r="ACE3" s="94"/>
      <c r="ACF3" s="94"/>
      <c r="ACG3" s="94"/>
      <c r="ACH3" s="94"/>
      <c r="ACI3" s="94"/>
      <c r="ACJ3" s="94"/>
      <c r="ACK3" s="94"/>
      <c r="ACL3" s="94"/>
      <c r="ACM3" s="94"/>
      <c r="ACN3" s="94"/>
      <c r="ACO3" s="94"/>
      <c r="ACP3" s="94"/>
      <c r="ACQ3" s="94"/>
      <c r="ACR3" s="94"/>
      <c r="ACS3" s="94"/>
      <c r="ACT3" s="94"/>
      <c r="ACU3" s="94"/>
      <c r="ACV3" s="94"/>
      <c r="ACW3" s="94"/>
      <c r="ACX3" s="94"/>
      <c r="ACY3" s="94"/>
      <c r="ACZ3" s="94"/>
      <c r="ADA3" s="94"/>
      <c r="ADB3" s="94"/>
      <c r="ADC3" s="94"/>
      <c r="ADD3" s="94"/>
      <c r="ADE3" s="94"/>
      <c r="ADF3" s="94"/>
      <c r="ADG3" s="94"/>
      <c r="ADH3" s="94"/>
      <c r="ADI3" s="94"/>
      <c r="ADJ3" s="94"/>
      <c r="ADK3" s="94"/>
      <c r="ADL3" s="94"/>
      <c r="ADM3" s="94"/>
      <c r="ADN3" s="94"/>
      <c r="ADO3" s="94"/>
      <c r="ADP3" s="94"/>
      <c r="ADQ3" s="94"/>
      <c r="ADR3" s="94"/>
      <c r="ADS3" s="94"/>
      <c r="ADT3" s="94"/>
      <c r="ADU3" s="94"/>
      <c r="ADV3" s="94"/>
      <c r="ADW3" s="94"/>
      <c r="ADX3" s="94"/>
      <c r="ADY3" s="94"/>
      <c r="ADZ3" s="94"/>
      <c r="AEA3" s="94"/>
      <c r="AEB3" s="94"/>
      <c r="AEC3" s="94"/>
      <c r="AED3" s="94"/>
      <c r="AEE3" s="94"/>
      <c r="AEF3" s="94"/>
      <c r="AEG3" s="94"/>
      <c r="AEH3" s="94"/>
      <c r="AEI3" s="94"/>
      <c r="AEJ3" s="94"/>
      <c r="AEK3" s="94"/>
      <c r="AEL3" s="94"/>
      <c r="AEM3" s="94"/>
      <c r="AEN3" s="94"/>
      <c r="AEO3" s="94"/>
      <c r="AEP3" s="94"/>
      <c r="AEQ3" s="94"/>
      <c r="AER3" s="94"/>
      <c r="AES3" s="94"/>
      <c r="AET3" s="94"/>
      <c r="AEU3" s="94"/>
      <c r="AEV3" s="94"/>
      <c r="AEW3" s="94"/>
      <c r="AEX3" s="94"/>
      <c r="AEY3" s="94"/>
      <c r="AEZ3" s="94"/>
      <c r="AFA3" s="94"/>
      <c r="AFB3" s="94"/>
      <c r="AFC3" s="94"/>
      <c r="AFD3" s="94"/>
      <c r="AFE3" s="94"/>
      <c r="AFF3" s="94"/>
      <c r="AFG3" s="94"/>
      <c r="AFH3" s="94"/>
      <c r="AFI3" s="94"/>
      <c r="AFJ3" s="94"/>
      <c r="AFK3" s="94"/>
      <c r="AFL3" s="94"/>
      <c r="AFM3" s="94"/>
      <c r="AFN3" s="94"/>
      <c r="AFO3" s="94"/>
      <c r="AFP3" s="94"/>
      <c r="AFQ3" s="94"/>
      <c r="AFR3" s="94"/>
      <c r="AFS3" s="94"/>
      <c r="AFT3" s="94"/>
      <c r="AFU3" s="94"/>
      <c r="AFV3" s="94"/>
      <c r="AFW3" s="94"/>
      <c r="AFX3" s="94"/>
      <c r="AFY3" s="94"/>
      <c r="AFZ3" s="94"/>
      <c r="AGA3" s="94"/>
      <c r="AGB3" s="94"/>
      <c r="AGC3" s="94"/>
      <c r="AGD3" s="94"/>
      <c r="AGE3" s="94"/>
      <c r="AGF3" s="94"/>
      <c r="AGG3" s="94"/>
      <c r="AGH3" s="94"/>
      <c r="AGI3" s="94"/>
      <c r="AGJ3" s="94"/>
      <c r="AGK3" s="94"/>
      <c r="AGL3" s="94"/>
      <c r="AGM3" s="94"/>
      <c r="AGN3" s="94"/>
      <c r="AGO3" s="94"/>
      <c r="AGP3" s="94"/>
      <c r="AGQ3" s="94"/>
      <c r="AGR3" s="94"/>
      <c r="AGS3" s="94"/>
      <c r="AGT3" s="94"/>
      <c r="AGU3" s="94"/>
      <c r="AGV3" s="94"/>
      <c r="AGW3" s="94"/>
      <c r="AGX3" s="94"/>
      <c r="AGY3" s="94"/>
      <c r="AGZ3" s="94"/>
      <c r="AHA3" s="94"/>
      <c r="AHB3" s="94"/>
      <c r="AHC3" s="94"/>
      <c r="AHD3" s="94"/>
      <c r="AHE3" s="94"/>
      <c r="AHF3" s="94"/>
      <c r="AHG3" s="94"/>
      <c r="AHH3" s="94"/>
      <c r="AHI3" s="94"/>
      <c r="AHJ3" s="94"/>
      <c r="AHK3" s="94"/>
      <c r="AHL3" s="94"/>
      <c r="AHM3" s="94"/>
      <c r="AHN3" s="94"/>
      <c r="AHO3" s="94"/>
      <c r="AHP3" s="94"/>
      <c r="AHQ3" s="94"/>
      <c r="AHR3" s="94"/>
      <c r="AHS3" s="94"/>
      <c r="AHT3" s="94"/>
      <c r="AHU3" s="94"/>
      <c r="AHV3" s="94"/>
      <c r="AHW3" s="94"/>
      <c r="AHX3" s="94"/>
      <c r="AHY3" s="94"/>
      <c r="AHZ3" s="94"/>
      <c r="AIA3" s="94"/>
      <c r="AIB3" s="94"/>
      <c r="AIC3" s="94"/>
      <c r="AID3" s="94"/>
      <c r="AIE3" s="94"/>
      <c r="AIF3" s="94"/>
      <c r="AIG3" s="94"/>
      <c r="AIH3" s="94"/>
      <c r="AII3" s="94"/>
      <c r="AIJ3" s="94"/>
      <c r="AIK3" s="94"/>
      <c r="AIL3" s="94"/>
      <c r="AIM3" s="94"/>
      <c r="AIN3" s="94"/>
      <c r="AIO3" s="94"/>
      <c r="AIP3" s="94"/>
      <c r="AIQ3" s="94"/>
      <c r="AIR3" s="94"/>
      <c r="AIS3" s="94"/>
      <c r="AIT3" s="94"/>
      <c r="AIU3" s="94"/>
      <c r="AIV3" s="94"/>
      <c r="AIW3" s="94"/>
      <c r="AIX3" s="94"/>
      <c r="AIY3" s="94"/>
      <c r="AIZ3" s="94"/>
      <c r="AJA3" s="94"/>
      <c r="AJB3" s="94"/>
      <c r="AJC3" s="94"/>
      <c r="AJD3" s="94"/>
      <c r="AJE3" s="94"/>
      <c r="AJF3" s="94"/>
      <c r="AJG3" s="94"/>
      <c r="AJH3" s="94"/>
      <c r="AJI3" s="94"/>
      <c r="AJJ3" s="94"/>
      <c r="AJK3" s="94"/>
      <c r="AJL3" s="94"/>
      <c r="AJM3" s="94"/>
      <c r="AJN3" s="94"/>
      <c r="AJO3" s="94"/>
      <c r="AJP3" s="94"/>
      <c r="AJQ3" s="94"/>
      <c r="AJR3" s="94"/>
      <c r="AJS3" s="94"/>
      <c r="AJT3" s="94"/>
      <c r="AJU3" s="94"/>
      <c r="AJV3" s="94"/>
      <c r="AJW3" s="94"/>
      <c r="AJX3" s="94"/>
      <c r="AJY3" s="94"/>
      <c r="AJZ3" s="94"/>
      <c r="AKA3" s="94"/>
      <c r="AKB3" s="94"/>
      <c r="AKC3" s="94"/>
      <c r="AKD3" s="94"/>
      <c r="AKE3" s="94"/>
      <c r="AKF3" s="94"/>
      <c r="AKG3" s="94"/>
      <c r="AKH3" s="94"/>
      <c r="AKI3" s="94"/>
      <c r="AKJ3" s="94"/>
      <c r="AKK3" s="94"/>
      <c r="AKL3" s="94"/>
      <c r="AKM3" s="94"/>
      <c r="AKN3" s="94"/>
      <c r="AKO3" s="94"/>
      <c r="AKP3" s="94"/>
      <c r="AKQ3" s="94"/>
      <c r="AKR3" s="94"/>
      <c r="AKS3" s="94"/>
      <c r="AKT3" s="94"/>
      <c r="AKU3" s="94"/>
      <c r="AKV3" s="94"/>
      <c r="AKW3" s="94"/>
      <c r="AKX3" s="94"/>
      <c r="AKY3" s="94"/>
      <c r="AKZ3" s="94"/>
      <c r="ALA3" s="94"/>
      <c r="ALB3" s="94"/>
      <c r="ALC3" s="94"/>
      <c r="ALD3" s="94"/>
      <c r="ALE3" s="94"/>
      <c r="ALF3" s="94"/>
      <c r="ALG3" s="94"/>
      <c r="ALH3" s="94"/>
      <c r="ALI3" s="94"/>
      <c r="ALJ3" s="94"/>
      <c r="ALK3" s="94"/>
      <c r="ALL3" s="94"/>
      <c r="ALM3" s="94"/>
      <c r="ALN3" s="94"/>
      <c r="ALO3" s="94"/>
      <c r="ALP3" s="94"/>
      <c r="ALQ3" s="94"/>
      <c r="ALR3" s="94"/>
      <c r="ALS3" s="94"/>
      <c r="ALT3" s="94"/>
      <c r="ALU3" s="94"/>
      <c r="ALV3" s="94"/>
      <c r="ALW3" s="94"/>
      <c r="ALX3" s="94"/>
      <c r="ALY3" s="94"/>
      <c r="ALZ3" s="94"/>
      <c r="AMA3" s="94"/>
      <c r="AMB3" s="94"/>
      <c r="AMC3" s="94"/>
      <c r="AMD3" s="94"/>
      <c r="AME3" s="94"/>
      <c r="AMF3" s="94"/>
      <c r="AMG3" s="94"/>
      <c r="AMH3" s="94"/>
      <c r="AMI3" s="94"/>
      <c r="AMJ3" s="94"/>
      <c r="AMK3" s="94"/>
      <c r="AML3" s="94"/>
      <c r="AMM3" s="94"/>
      <c r="AMN3" s="94"/>
      <c r="AMO3" s="94"/>
      <c r="AMP3" s="94"/>
      <c r="AMQ3" s="94"/>
      <c r="AMR3" s="94"/>
      <c r="AMS3" s="94"/>
      <c r="AMT3" s="94"/>
      <c r="AMU3" s="94"/>
      <c r="AMV3" s="94"/>
      <c r="AMW3" s="94"/>
      <c r="AMX3" s="94"/>
      <c r="AMY3" s="94"/>
      <c r="AMZ3" s="94"/>
      <c r="ANA3" s="94"/>
      <c r="ANB3" s="94"/>
      <c r="ANC3" s="94"/>
      <c r="AND3" s="94"/>
      <c r="ANE3" s="94"/>
      <c r="ANF3" s="94"/>
      <c r="ANG3" s="94"/>
      <c r="ANH3" s="94"/>
      <c r="ANI3" s="94"/>
      <c r="ANJ3" s="94"/>
      <c r="ANK3" s="94"/>
      <c r="ANL3" s="94"/>
      <c r="ANM3" s="94"/>
      <c r="ANN3" s="94"/>
      <c r="ANO3" s="94"/>
      <c r="ANP3" s="94"/>
      <c r="ANQ3" s="94"/>
      <c r="ANR3" s="94"/>
      <c r="ANS3" s="94"/>
      <c r="ANT3" s="94"/>
      <c r="ANU3" s="94"/>
      <c r="ANV3" s="94"/>
      <c r="ANW3" s="94"/>
      <c r="ANX3" s="94"/>
      <c r="ANY3" s="94"/>
      <c r="ANZ3" s="94"/>
      <c r="AOA3" s="94"/>
      <c r="AOB3" s="94"/>
      <c r="AOC3" s="94"/>
      <c r="AOD3" s="94"/>
      <c r="AOE3" s="94"/>
      <c r="AOF3" s="94"/>
      <c r="AOG3" s="94"/>
      <c r="AOH3" s="94"/>
      <c r="AOI3" s="94"/>
      <c r="AOJ3" s="94"/>
      <c r="AOK3" s="94"/>
      <c r="AOL3" s="94"/>
      <c r="AOM3" s="94"/>
      <c r="AON3" s="94"/>
      <c r="AOO3" s="94"/>
      <c r="AOP3" s="94"/>
      <c r="AOQ3" s="94"/>
      <c r="AOR3" s="94"/>
      <c r="AOS3" s="94"/>
      <c r="AOT3" s="94"/>
      <c r="AOU3" s="94"/>
      <c r="AOV3" s="94"/>
      <c r="AOW3" s="94"/>
      <c r="AOX3" s="94"/>
      <c r="AOY3" s="94"/>
      <c r="AOZ3" s="94"/>
      <c r="APA3" s="94"/>
      <c r="APB3" s="94"/>
      <c r="APC3" s="94"/>
      <c r="APD3" s="94"/>
      <c r="APE3" s="94"/>
      <c r="APF3" s="94"/>
      <c r="APG3" s="94"/>
      <c r="APH3" s="94"/>
      <c r="API3" s="94"/>
      <c r="APJ3" s="94"/>
      <c r="APK3" s="94"/>
      <c r="APL3" s="94"/>
      <c r="APM3" s="94"/>
      <c r="APN3" s="94"/>
      <c r="APO3" s="94"/>
      <c r="APP3" s="94"/>
      <c r="APQ3" s="94"/>
      <c r="APR3" s="94"/>
      <c r="APS3" s="94"/>
      <c r="APT3" s="94"/>
      <c r="APU3" s="94"/>
      <c r="APV3" s="94"/>
      <c r="APW3" s="94"/>
      <c r="APX3" s="94"/>
      <c r="APY3" s="94"/>
      <c r="APZ3" s="94"/>
      <c r="AQA3" s="94"/>
      <c r="AQB3" s="94"/>
      <c r="AQC3" s="94"/>
      <c r="AQD3" s="94"/>
      <c r="AQE3" s="94"/>
      <c r="AQF3" s="94"/>
      <c r="AQG3" s="94"/>
      <c r="AQH3" s="94"/>
      <c r="AQI3" s="94"/>
      <c r="AQJ3" s="94"/>
      <c r="AQK3" s="94"/>
      <c r="AQL3" s="94"/>
      <c r="AQM3" s="94"/>
      <c r="AQN3" s="94"/>
      <c r="AQO3" s="94"/>
      <c r="AQP3" s="94"/>
      <c r="AQQ3" s="94"/>
      <c r="AQR3" s="94"/>
      <c r="AQS3" s="94"/>
      <c r="AQT3" s="94"/>
      <c r="AQU3" s="94"/>
      <c r="AQV3" s="94"/>
      <c r="AQW3" s="94"/>
      <c r="AQX3" s="94"/>
      <c r="AQY3" s="94"/>
      <c r="AQZ3" s="94"/>
      <c r="ARA3" s="94"/>
      <c r="ARB3" s="94"/>
      <c r="ARC3" s="94"/>
      <c r="ARD3" s="94"/>
      <c r="ARE3" s="94"/>
      <c r="ARF3" s="94"/>
      <c r="ARG3" s="94"/>
      <c r="ARH3" s="94"/>
      <c r="ARI3" s="94"/>
      <c r="ARJ3" s="94"/>
      <c r="ARK3" s="94"/>
      <c r="ARL3" s="94"/>
      <c r="ARM3" s="94"/>
      <c r="ARN3" s="94"/>
      <c r="ARO3" s="94"/>
      <c r="ARP3" s="94"/>
      <c r="ARQ3" s="94"/>
      <c r="ARR3" s="94"/>
      <c r="ARS3" s="94"/>
      <c r="ART3" s="94"/>
      <c r="ARU3" s="94"/>
      <c r="ARV3" s="94"/>
      <c r="ARW3" s="94"/>
      <c r="ARX3" s="94"/>
      <c r="ARY3" s="94"/>
      <c r="ARZ3" s="94"/>
      <c r="ASA3" s="94"/>
      <c r="ASB3" s="94"/>
      <c r="ASC3" s="94"/>
      <c r="ASD3" s="94"/>
      <c r="ASE3" s="94"/>
      <c r="ASF3" s="94"/>
      <c r="ASG3" s="94"/>
      <c r="ASH3" s="94"/>
      <c r="ASI3" s="94"/>
      <c r="ASJ3" s="94"/>
      <c r="ASK3" s="94"/>
      <c r="ASL3" s="94"/>
      <c r="ASM3" s="94"/>
      <c r="ASN3" s="94"/>
      <c r="ASO3" s="94"/>
      <c r="ASP3" s="94"/>
      <c r="ASQ3" s="94"/>
      <c r="ASR3" s="94"/>
      <c r="ASS3" s="94"/>
      <c r="AST3" s="94"/>
      <c r="ASU3" s="94"/>
      <c r="ASV3" s="94"/>
      <c r="ASW3" s="94"/>
      <c r="ASX3" s="94"/>
      <c r="ASY3" s="94"/>
      <c r="ASZ3" s="94"/>
      <c r="ATA3" s="94"/>
      <c r="ATB3" s="94"/>
      <c r="ATC3" s="94"/>
      <c r="ATD3" s="94"/>
      <c r="ATE3" s="94"/>
      <c r="ATF3" s="94"/>
      <c r="ATG3" s="94"/>
      <c r="ATH3" s="94"/>
      <c r="ATI3" s="94"/>
      <c r="ATJ3" s="94"/>
      <c r="ATK3" s="94"/>
      <c r="ATL3" s="94"/>
      <c r="ATM3" s="94"/>
      <c r="ATN3" s="94"/>
      <c r="ATO3" s="94"/>
      <c r="ATP3" s="94"/>
      <c r="ATQ3" s="94"/>
      <c r="ATR3" s="94"/>
      <c r="ATS3" s="94"/>
      <c r="ATT3" s="94"/>
      <c r="ATU3" s="94"/>
      <c r="ATV3" s="94"/>
      <c r="ATW3" s="94"/>
      <c r="ATX3" s="94"/>
      <c r="ATY3" s="94"/>
      <c r="ATZ3" s="94"/>
      <c r="AUA3" s="94"/>
      <c r="AUB3" s="94"/>
      <c r="AUC3" s="94"/>
      <c r="AUD3" s="94"/>
      <c r="AUE3" s="94"/>
      <c r="AUF3" s="94"/>
      <c r="AUG3" s="94"/>
      <c r="AUH3" s="94"/>
      <c r="AUI3" s="94"/>
      <c r="AUJ3" s="94"/>
      <c r="AUK3" s="94"/>
      <c r="AUL3" s="94"/>
      <c r="AUM3" s="94"/>
      <c r="AUN3" s="94"/>
      <c r="AUO3" s="94"/>
      <c r="AUP3" s="94"/>
      <c r="AUQ3" s="94"/>
      <c r="AUR3" s="94"/>
      <c r="AUS3" s="94"/>
      <c r="AUT3" s="94"/>
      <c r="AUU3" s="94"/>
      <c r="AUV3" s="94"/>
      <c r="AUW3" s="94"/>
      <c r="AUX3" s="94"/>
      <c r="AUY3" s="94"/>
      <c r="AUZ3" s="94"/>
      <c r="AVA3" s="94"/>
      <c r="AVB3" s="94"/>
      <c r="AVC3" s="94"/>
      <c r="AVD3" s="94"/>
      <c r="AVE3" s="94"/>
      <c r="AVF3" s="94"/>
      <c r="AVG3" s="94"/>
      <c r="AVH3" s="94"/>
      <c r="AVI3" s="94"/>
      <c r="AVJ3" s="94"/>
      <c r="AVK3" s="94"/>
      <c r="AVL3" s="94"/>
      <c r="AVM3" s="94"/>
      <c r="AVN3" s="94"/>
      <c r="AVO3" s="94"/>
      <c r="AVP3" s="94"/>
      <c r="AVQ3" s="94"/>
      <c r="AVR3" s="94"/>
      <c r="AVS3" s="94"/>
      <c r="AVT3" s="94"/>
      <c r="AVU3" s="94"/>
      <c r="AVV3" s="94"/>
      <c r="AVW3" s="94"/>
      <c r="AVX3" s="94"/>
      <c r="AVY3" s="94"/>
      <c r="AVZ3" s="94"/>
      <c r="AWA3" s="94"/>
      <c r="AWB3" s="94"/>
      <c r="AWC3" s="94"/>
      <c r="AWD3" s="94"/>
      <c r="AWE3" s="94"/>
      <c r="AWF3" s="94"/>
      <c r="AWG3" s="94"/>
      <c r="AWH3" s="94"/>
      <c r="AWI3" s="94"/>
      <c r="AWJ3" s="94"/>
      <c r="AWK3" s="94"/>
      <c r="AWL3" s="94"/>
      <c r="AWM3" s="94"/>
      <c r="AWN3" s="94"/>
      <c r="AWO3" s="94"/>
      <c r="AWP3" s="94"/>
      <c r="AWQ3" s="94"/>
      <c r="AWR3" s="94"/>
      <c r="AWS3" s="94"/>
      <c r="AWT3" s="94"/>
      <c r="AWU3" s="94"/>
      <c r="AWV3" s="94"/>
      <c r="AWW3" s="94"/>
      <c r="AWX3" s="94"/>
      <c r="AWY3" s="94"/>
      <c r="AWZ3" s="94"/>
      <c r="AXA3" s="94"/>
      <c r="AXB3" s="94"/>
      <c r="AXC3" s="94"/>
      <c r="AXD3" s="94"/>
      <c r="AXE3" s="94"/>
      <c r="AXF3" s="94"/>
      <c r="AXG3" s="94"/>
      <c r="AXH3" s="94"/>
      <c r="AXI3" s="94"/>
      <c r="AXJ3" s="94"/>
      <c r="AXK3" s="94"/>
      <c r="AXL3" s="94"/>
      <c r="AXM3" s="94"/>
      <c r="AXN3" s="94"/>
      <c r="AXO3" s="94"/>
      <c r="AXP3" s="94"/>
      <c r="AXQ3" s="94"/>
      <c r="AXR3" s="94"/>
      <c r="AXS3" s="94"/>
      <c r="AXT3" s="94"/>
      <c r="AXU3" s="94"/>
      <c r="AXV3" s="94"/>
      <c r="AXW3" s="94"/>
      <c r="AXX3" s="94"/>
      <c r="AXY3" s="94"/>
      <c r="AXZ3" s="94"/>
      <c r="AYA3" s="94"/>
      <c r="AYB3" s="94"/>
      <c r="AYC3" s="94"/>
      <c r="AYD3" s="94"/>
      <c r="AYE3" s="94"/>
      <c r="AYF3" s="94"/>
      <c r="AYG3" s="94"/>
      <c r="AYH3" s="94"/>
      <c r="AYI3" s="94"/>
      <c r="AYJ3" s="94"/>
      <c r="AYK3" s="94"/>
      <c r="AYL3" s="94"/>
      <c r="AYM3" s="94"/>
      <c r="AYN3" s="94"/>
      <c r="AYO3" s="94"/>
      <c r="AYP3" s="94"/>
      <c r="AYQ3" s="94"/>
      <c r="AYR3" s="94"/>
      <c r="AYS3" s="94"/>
      <c r="AYT3" s="94"/>
      <c r="AYU3" s="94"/>
      <c r="AYV3" s="94"/>
      <c r="AYW3" s="94"/>
      <c r="AYX3" s="94"/>
      <c r="AYY3" s="94"/>
      <c r="AYZ3" s="94"/>
      <c r="AZA3" s="94"/>
      <c r="AZB3" s="94"/>
      <c r="AZC3" s="94"/>
      <c r="AZD3" s="94"/>
      <c r="AZE3" s="94"/>
      <c r="AZF3" s="94"/>
      <c r="AZG3" s="94"/>
      <c r="AZH3" s="94"/>
      <c r="AZI3" s="94"/>
      <c r="AZJ3" s="94"/>
      <c r="AZK3" s="94"/>
      <c r="AZL3" s="94"/>
      <c r="AZM3" s="94"/>
      <c r="AZN3" s="94"/>
      <c r="AZO3" s="94"/>
      <c r="AZP3" s="94"/>
      <c r="AZQ3" s="94"/>
      <c r="AZR3" s="94"/>
      <c r="AZS3" s="94"/>
      <c r="AZT3" s="94"/>
      <c r="AZU3" s="94"/>
      <c r="AZV3" s="94"/>
      <c r="AZW3" s="94"/>
      <c r="AZX3" s="94"/>
      <c r="AZY3" s="94"/>
      <c r="AZZ3" s="94"/>
      <c r="BAA3" s="94"/>
      <c r="BAB3" s="94"/>
      <c r="BAC3" s="94"/>
      <c r="BAD3" s="94"/>
      <c r="BAE3" s="94"/>
      <c r="BAF3" s="94"/>
      <c r="BAG3" s="94"/>
      <c r="BAH3" s="94"/>
      <c r="BAI3" s="94"/>
      <c r="BAJ3" s="94"/>
      <c r="BAK3" s="94"/>
      <c r="BAL3" s="94"/>
      <c r="BAM3" s="94"/>
      <c r="BAN3" s="94"/>
      <c r="BAO3" s="94"/>
      <c r="BAP3" s="94"/>
      <c r="BAQ3" s="94"/>
      <c r="BAR3" s="94"/>
      <c r="BAS3" s="94"/>
      <c r="BAT3" s="94"/>
      <c r="BAU3" s="94"/>
      <c r="BAV3" s="94"/>
      <c r="BAW3" s="94"/>
      <c r="BAX3" s="94"/>
      <c r="BAY3" s="94"/>
      <c r="BAZ3" s="94"/>
      <c r="BBA3" s="94"/>
      <c r="BBB3" s="94"/>
      <c r="BBC3" s="94"/>
      <c r="BBD3" s="94"/>
      <c r="BBE3" s="94"/>
      <c r="BBF3" s="94"/>
      <c r="BBG3" s="94"/>
      <c r="BBH3" s="94"/>
      <c r="BBI3" s="94"/>
      <c r="BBJ3" s="94"/>
      <c r="BBK3" s="94"/>
      <c r="BBL3" s="94"/>
      <c r="BBM3" s="94"/>
      <c r="BBN3" s="94"/>
      <c r="BBO3" s="94"/>
      <c r="BBP3" s="94"/>
      <c r="BBQ3" s="94"/>
      <c r="BBR3" s="94"/>
      <c r="BBS3" s="94"/>
      <c r="BBT3" s="94"/>
      <c r="BBU3" s="94"/>
      <c r="BBV3" s="94"/>
      <c r="BBW3" s="94"/>
      <c r="BBX3" s="94"/>
      <c r="BBY3" s="94"/>
      <c r="BBZ3" s="94"/>
      <c r="BCA3" s="94"/>
      <c r="BCB3" s="94"/>
      <c r="BCC3" s="94"/>
      <c r="BCD3" s="94"/>
      <c r="BCE3" s="94"/>
      <c r="BCF3" s="94"/>
      <c r="BCG3" s="94"/>
      <c r="BCH3" s="94"/>
      <c r="BCI3" s="94"/>
      <c r="BCJ3" s="94"/>
      <c r="BCK3" s="94"/>
      <c r="BCL3" s="94"/>
      <c r="BCM3" s="94"/>
      <c r="BCN3" s="94"/>
      <c r="BCO3" s="94"/>
      <c r="BCP3" s="94"/>
      <c r="BCQ3" s="94"/>
      <c r="BCR3" s="94"/>
      <c r="BCS3" s="94"/>
      <c r="BCT3" s="94"/>
      <c r="BCU3" s="94"/>
      <c r="BCV3" s="94"/>
      <c r="BCW3" s="94"/>
      <c r="BCX3" s="94"/>
      <c r="BCY3" s="94"/>
      <c r="BCZ3" s="94"/>
      <c r="BDA3" s="94"/>
      <c r="BDB3" s="94"/>
      <c r="BDC3" s="94"/>
      <c r="BDD3" s="94"/>
      <c r="BDE3" s="94"/>
      <c r="BDF3" s="94"/>
      <c r="BDG3" s="94"/>
      <c r="BDH3" s="94"/>
      <c r="BDI3" s="94"/>
      <c r="BDJ3" s="94"/>
      <c r="BDK3" s="94"/>
      <c r="BDL3" s="94"/>
      <c r="BDM3" s="94"/>
      <c r="BDN3" s="94"/>
      <c r="BDO3" s="94"/>
      <c r="BDP3" s="94"/>
      <c r="BDQ3" s="94"/>
      <c r="BDR3" s="94"/>
      <c r="BDS3" s="94"/>
      <c r="BDT3" s="94"/>
      <c r="BDU3" s="94"/>
      <c r="BDV3" s="94"/>
      <c r="BDW3" s="94"/>
      <c r="BDX3" s="94"/>
      <c r="BDY3" s="94"/>
      <c r="BDZ3" s="94"/>
      <c r="BEA3" s="94"/>
      <c r="BEB3" s="94"/>
      <c r="BEC3" s="94"/>
      <c r="BED3" s="94"/>
      <c r="BEE3" s="94"/>
      <c r="BEF3" s="94"/>
      <c r="BEG3" s="94"/>
      <c r="BEH3" s="94"/>
      <c r="BEI3" s="94"/>
      <c r="BEJ3" s="94"/>
      <c r="BEK3" s="94"/>
      <c r="BEL3" s="94"/>
      <c r="BEM3" s="94"/>
      <c r="BEN3" s="94"/>
      <c r="BEO3" s="94"/>
      <c r="BEP3" s="94"/>
      <c r="BEQ3" s="94"/>
      <c r="BER3" s="94"/>
      <c r="BES3" s="94"/>
      <c r="BET3" s="94"/>
      <c r="BEU3" s="94"/>
      <c r="BEV3" s="94"/>
      <c r="BEW3" s="94"/>
      <c r="BEX3" s="94"/>
      <c r="BEY3" s="94"/>
      <c r="BEZ3" s="94"/>
      <c r="BFA3" s="94"/>
      <c r="BFB3" s="94"/>
      <c r="BFC3" s="94"/>
      <c r="BFD3" s="94"/>
      <c r="BFE3" s="94"/>
      <c r="BFF3" s="94"/>
      <c r="BFG3" s="94"/>
      <c r="BFH3" s="94"/>
      <c r="BFI3" s="94"/>
      <c r="BFJ3" s="94"/>
      <c r="BFK3" s="94"/>
      <c r="BFL3" s="94"/>
      <c r="BFM3" s="94"/>
      <c r="BFN3" s="94"/>
      <c r="BFO3" s="94"/>
      <c r="BFP3" s="94"/>
      <c r="BFQ3" s="94"/>
      <c r="BFR3" s="94"/>
      <c r="BFS3" s="94"/>
      <c r="BFT3" s="94"/>
      <c r="BFU3" s="94"/>
      <c r="BFV3" s="94"/>
      <c r="BFW3" s="94"/>
      <c r="BFX3" s="94"/>
      <c r="BFY3" s="94"/>
      <c r="BFZ3" s="94"/>
      <c r="BGA3" s="94"/>
      <c r="BGB3" s="94"/>
      <c r="BGC3" s="94"/>
      <c r="BGD3" s="94"/>
      <c r="BGE3" s="94"/>
      <c r="BGF3" s="94"/>
      <c r="BGG3" s="94"/>
      <c r="BGH3" s="94"/>
      <c r="BGI3" s="94"/>
      <c r="BGJ3" s="94"/>
      <c r="BGK3" s="94"/>
      <c r="BGL3" s="94"/>
      <c r="BGM3" s="94"/>
      <c r="BGN3" s="94"/>
      <c r="BGO3" s="94"/>
      <c r="BGP3" s="94"/>
      <c r="BGQ3" s="94"/>
      <c r="BGR3" s="94"/>
      <c r="BGS3" s="94"/>
      <c r="BGT3" s="94"/>
      <c r="BGU3" s="94"/>
      <c r="BGV3" s="94"/>
      <c r="BGW3" s="94"/>
      <c r="BGX3" s="94"/>
      <c r="BGY3" s="94"/>
      <c r="BGZ3" s="94"/>
      <c r="BHA3" s="94"/>
      <c r="BHB3" s="94"/>
      <c r="BHC3" s="94"/>
      <c r="BHD3" s="94"/>
      <c r="BHE3" s="94"/>
      <c r="BHF3" s="94"/>
      <c r="BHG3" s="94"/>
      <c r="BHH3" s="94"/>
      <c r="BHI3" s="94"/>
      <c r="BHJ3" s="94"/>
      <c r="BHK3" s="94"/>
      <c r="BHL3" s="94"/>
      <c r="BHM3" s="94"/>
      <c r="BHN3" s="94"/>
      <c r="BHO3" s="94"/>
      <c r="BHP3" s="94"/>
      <c r="BHQ3" s="94"/>
      <c r="BHR3" s="94"/>
      <c r="BHS3" s="94"/>
      <c r="BHT3" s="94"/>
      <c r="BHU3" s="94"/>
      <c r="BHV3" s="94"/>
      <c r="BHW3" s="94"/>
      <c r="BHX3" s="94"/>
      <c r="BHY3" s="94"/>
      <c r="BHZ3" s="94"/>
      <c r="BIA3" s="94"/>
      <c r="BIB3" s="94"/>
      <c r="BIC3" s="94"/>
      <c r="BID3" s="94"/>
      <c r="BIE3" s="94"/>
      <c r="BIF3" s="94"/>
      <c r="BIG3" s="94"/>
      <c r="BIH3" s="94"/>
      <c r="BII3" s="94"/>
      <c r="BIJ3" s="94"/>
      <c r="BIK3" s="94"/>
      <c r="BIL3" s="94"/>
      <c r="BIM3" s="94"/>
      <c r="BIN3" s="94"/>
      <c r="BIO3" s="94"/>
      <c r="BIP3" s="94"/>
      <c r="BIQ3" s="94"/>
      <c r="BIR3" s="94"/>
      <c r="BIS3" s="94"/>
      <c r="BIT3" s="94"/>
      <c r="BIU3" s="94"/>
      <c r="BIV3" s="94"/>
      <c r="BIW3" s="94"/>
      <c r="BIX3" s="94"/>
      <c r="BIY3" s="94"/>
      <c r="BIZ3" s="94"/>
      <c r="BJA3" s="94"/>
      <c r="BJB3" s="94"/>
      <c r="BJC3" s="94"/>
      <c r="BJD3" s="94"/>
      <c r="BJE3" s="94"/>
      <c r="BJF3" s="94"/>
      <c r="BJG3" s="94"/>
      <c r="BJH3" s="94"/>
      <c r="BJI3" s="94"/>
      <c r="BJJ3" s="94"/>
      <c r="BJK3" s="94"/>
      <c r="BJL3" s="94"/>
      <c r="BJM3" s="94"/>
      <c r="BJN3" s="94"/>
      <c r="BJO3" s="94"/>
      <c r="BJP3" s="94"/>
      <c r="BJQ3" s="94"/>
      <c r="BJR3" s="94"/>
      <c r="BJS3" s="94"/>
      <c r="BJT3" s="94"/>
      <c r="BJU3" s="94"/>
      <c r="BJV3" s="94"/>
      <c r="BJW3" s="94"/>
      <c r="BJX3" s="94"/>
      <c r="BJY3" s="94"/>
      <c r="BJZ3" s="94"/>
      <c r="BKA3" s="94"/>
      <c r="BKB3" s="94"/>
      <c r="BKC3" s="94"/>
      <c r="BKD3" s="94"/>
      <c r="BKE3" s="94"/>
      <c r="BKF3" s="94"/>
      <c r="BKG3" s="94"/>
      <c r="BKH3" s="94"/>
      <c r="BKI3" s="94"/>
      <c r="BKJ3" s="94"/>
      <c r="BKK3" s="94"/>
      <c r="BKL3" s="94"/>
      <c r="BKM3" s="94"/>
      <c r="BKN3" s="94"/>
      <c r="BKO3" s="94"/>
      <c r="BKP3" s="94"/>
      <c r="BKQ3" s="94"/>
      <c r="BKR3" s="94"/>
      <c r="BKS3" s="94"/>
      <c r="BKT3" s="94"/>
      <c r="BKU3" s="94"/>
      <c r="BKV3" s="94"/>
      <c r="BKW3" s="94"/>
      <c r="BKX3" s="94"/>
      <c r="BKY3" s="94"/>
      <c r="BKZ3" s="94"/>
      <c r="BLA3" s="94"/>
      <c r="BLB3" s="94"/>
      <c r="BLC3" s="94"/>
      <c r="BLD3" s="94"/>
      <c r="BLE3" s="94"/>
      <c r="BLF3" s="94"/>
      <c r="BLG3" s="94"/>
      <c r="BLH3" s="94"/>
      <c r="BLI3" s="94"/>
      <c r="BLJ3" s="94"/>
      <c r="BLK3" s="94"/>
      <c r="BLL3" s="94"/>
      <c r="BLM3" s="94"/>
      <c r="BLN3" s="94"/>
      <c r="BLO3" s="94"/>
      <c r="BLP3" s="94"/>
      <c r="BLQ3" s="94"/>
      <c r="BLR3" s="94"/>
      <c r="BLS3" s="94"/>
      <c r="BLT3" s="94"/>
      <c r="BLU3" s="94"/>
      <c r="BLV3" s="94"/>
      <c r="BLW3" s="94"/>
      <c r="BLX3" s="94"/>
      <c r="BLY3" s="94"/>
      <c r="BLZ3" s="94"/>
      <c r="BMA3" s="94"/>
      <c r="BMB3" s="94"/>
      <c r="BMC3" s="94"/>
      <c r="BMD3" s="94"/>
      <c r="BME3" s="94"/>
      <c r="BMF3" s="94"/>
      <c r="BMG3" s="94"/>
      <c r="BMH3" s="94"/>
      <c r="BMI3" s="94"/>
      <c r="BMJ3" s="94"/>
      <c r="BMK3" s="94"/>
      <c r="BML3" s="94"/>
      <c r="BMM3" s="94"/>
      <c r="BMN3" s="94"/>
      <c r="BMO3" s="94"/>
      <c r="BMP3" s="94"/>
      <c r="BMQ3" s="94"/>
      <c r="BMR3" s="94"/>
      <c r="BMS3" s="94"/>
      <c r="BMT3" s="94"/>
      <c r="BMU3" s="94"/>
      <c r="BMV3" s="94"/>
      <c r="BMW3" s="94"/>
      <c r="BMX3" s="94"/>
      <c r="BMY3" s="94"/>
      <c r="BMZ3" s="94"/>
      <c r="BNA3" s="94"/>
      <c r="BNB3" s="94"/>
      <c r="BNC3" s="94"/>
      <c r="BND3" s="94"/>
      <c r="BNE3" s="94"/>
      <c r="BNF3" s="94"/>
      <c r="BNG3" s="94"/>
      <c r="BNH3" s="94"/>
      <c r="BNI3" s="94"/>
      <c r="BNJ3" s="94"/>
      <c r="BNK3" s="94"/>
      <c r="BNL3" s="94"/>
      <c r="BNM3" s="94"/>
      <c r="BNN3" s="94"/>
      <c r="BNO3" s="94"/>
      <c r="BNP3" s="94"/>
      <c r="BNQ3" s="94"/>
      <c r="BNR3" s="94"/>
      <c r="BNS3" s="94"/>
      <c r="BNT3" s="94"/>
      <c r="BNU3" s="94"/>
      <c r="BNV3" s="94"/>
      <c r="BNW3" s="94"/>
      <c r="BNX3" s="94"/>
      <c r="BNY3" s="94"/>
      <c r="BNZ3" s="94"/>
      <c r="BOA3" s="94"/>
      <c r="BOB3" s="94"/>
      <c r="BOC3" s="94"/>
      <c r="BOD3" s="94"/>
      <c r="BOE3" s="94"/>
      <c r="BOF3" s="94"/>
      <c r="BOG3" s="94"/>
      <c r="BOH3" s="94"/>
      <c r="BOI3" s="94"/>
      <c r="BOJ3" s="94"/>
      <c r="BOK3" s="94"/>
      <c r="BOL3" s="94"/>
      <c r="BOM3" s="94"/>
      <c r="BON3" s="94"/>
      <c r="BOO3" s="94"/>
      <c r="BOP3" s="94"/>
      <c r="BOQ3" s="94"/>
      <c r="BOR3" s="94"/>
      <c r="BOS3" s="94"/>
      <c r="BOT3" s="94"/>
      <c r="BOU3" s="94"/>
      <c r="BOV3" s="94"/>
      <c r="BOW3" s="94"/>
      <c r="BOX3" s="94"/>
      <c r="BOY3" s="94"/>
      <c r="BOZ3" s="94"/>
      <c r="BPA3" s="94"/>
      <c r="BPB3" s="94"/>
      <c r="BPC3" s="94"/>
      <c r="BPD3" s="94"/>
      <c r="BPE3" s="94"/>
      <c r="BPF3" s="94"/>
      <c r="BPG3" s="94"/>
      <c r="BPH3" s="94"/>
      <c r="BPI3" s="94"/>
      <c r="BPJ3" s="94"/>
      <c r="BPK3" s="94"/>
      <c r="BPL3" s="94"/>
      <c r="BPM3" s="94"/>
      <c r="BPN3" s="94"/>
      <c r="BPO3" s="94"/>
      <c r="BPP3" s="94"/>
      <c r="BPQ3" s="94"/>
      <c r="BPR3" s="94"/>
      <c r="BPS3" s="94"/>
      <c r="BPT3" s="94"/>
      <c r="BPU3" s="94"/>
      <c r="BPV3" s="94"/>
      <c r="BPW3" s="94"/>
      <c r="BPX3" s="94"/>
      <c r="BPY3" s="94"/>
      <c r="BPZ3" s="94"/>
      <c r="BQA3" s="94"/>
      <c r="BQB3" s="94"/>
      <c r="BQC3" s="94"/>
      <c r="BQD3" s="94"/>
      <c r="BQE3" s="94"/>
      <c r="BQF3" s="94"/>
      <c r="BQG3" s="94"/>
      <c r="BQH3" s="94"/>
      <c r="BQI3" s="94"/>
      <c r="BQJ3" s="94"/>
      <c r="BQK3" s="94"/>
      <c r="BQL3" s="94"/>
      <c r="BQM3" s="94"/>
      <c r="BQN3" s="94"/>
      <c r="BQO3" s="94"/>
      <c r="BQP3" s="94"/>
      <c r="BQQ3" s="94"/>
      <c r="BQR3" s="94"/>
      <c r="BQS3" s="94"/>
      <c r="BQT3" s="94"/>
      <c r="BQU3" s="94"/>
      <c r="BQV3" s="94"/>
      <c r="BQW3" s="94"/>
      <c r="BQX3" s="94"/>
      <c r="BQY3" s="94"/>
      <c r="BQZ3" s="94"/>
      <c r="BRA3" s="94"/>
      <c r="BRB3" s="94"/>
      <c r="BRC3" s="94"/>
      <c r="BRD3" s="94"/>
      <c r="BRE3" s="94"/>
      <c r="BRF3" s="94"/>
      <c r="BRG3" s="94"/>
      <c r="BRH3" s="94"/>
      <c r="BRI3" s="94"/>
      <c r="BRJ3" s="94"/>
      <c r="BRK3" s="94"/>
      <c r="BRL3" s="94"/>
      <c r="BRM3" s="94"/>
      <c r="BRN3" s="94"/>
      <c r="BRO3" s="94"/>
      <c r="BRP3" s="94"/>
      <c r="BRQ3" s="94"/>
      <c r="BRR3" s="94"/>
      <c r="BRS3" s="94"/>
      <c r="BRT3" s="94"/>
      <c r="BRU3" s="94"/>
      <c r="BRV3" s="94"/>
      <c r="BRW3" s="94"/>
      <c r="BRX3" s="94"/>
      <c r="BRY3" s="94"/>
      <c r="BRZ3" s="94"/>
      <c r="BSA3" s="94"/>
      <c r="BSB3" s="94"/>
      <c r="BSC3" s="94"/>
      <c r="BSD3" s="94"/>
      <c r="BSE3" s="94"/>
      <c r="BSF3" s="94"/>
      <c r="BSG3" s="94"/>
      <c r="BSH3" s="94"/>
      <c r="BSI3" s="94"/>
      <c r="BSJ3" s="94"/>
      <c r="BSK3" s="94"/>
      <c r="BSL3" s="94"/>
      <c r="BSM3" s="94"/>
      <c r="BSN3" s="94"/>
      <c r="BSO3" s="94"/>
      <c r="BSP3" s="94"/>
      <c r="BSQ3" s="94"/>
      <c r="BSR3" s="94"/>
      <c r="BSS3" s="94"/>
      <c r="BST3" s="94"/>
      <c r="BSU3" s="94"/>
      <c r="BSV3" s="94"/>
      <c r="BSW3" s="94"/>
      <c r="BSX3" s="94"/>
      <c r="BSY3" s="94"/>
      <c r="BSZ3" s="94"/>
      <c r="BTA3" s="94"/>
      <c r="BTB3" s="94"/>
      <c r="BTC3" s="94"/>
      <c r="BTD3" s="94"/>
      <c r="BTE3" s="94"/>
      <c r="BTF3" s="94"/>
      <c r="BTG3" s="94"/>
      <c r="BTH3" s="94"/>
      <c r="BTI3" s="94"/>
      <c r="BTJ3" s="94"/>
      <c r="BTK3" s="94"/>
      <c r="BTL3" s="94"/>
      <c r="BTM3" s="94"/>
      <c r="BTN3" s="94"/>
      <c r="BTO3" s="94"/>
      <c r="BTP3" s="94"/>
      <c r="BTQ3" s="94"/>
      <c r="BTR3" s="94"/>
      <c r="BTS3" s="94"/>
      <c r="BTT3" s="94"/>
      <c r="BTU3" s="94"/>
      <c r="BTV3" s="94"/>
      <c r="BTW3" s="94"/>
      <c r="BTX3" s="94"/>
      <c r="BTY3" s="94"/>
      <c r="BTZ3" s="94"/>
      <c r="BUA3" s="94"/>
      <c r="BUB3" s="94"/>
      <c r="BUC3" s="94"/>
      <c r="BUD3" s="94"/>
      <c r="BUE3" s="94"/>
      <c r="BUF3" s="94"/>
      <c r="BUG3" s="94"/>
      <c r="BUH3" s="94"/>
      <c r="BUI3" s="94"/>
      <c r="BUJ3" s="94"/>
      <c r="BUK3" s="94"/>
      <c r="BUL3" s="94"/>
      <c r="BUM3" s="94"/>
      <c r="BUN3" s="94"/>
      <c r="BUO3" s="94"/>
      <c r="BUP3" s="94"/>
      <c r="BUQ3" s="94"/>
      <c r="BUR3" s="94"/>
      <c r="BUS3" s="94"/>
      <c r="BUT3" s="94"/>
      <c r="BUU3" s="94"/>
      <c r="BUV3" s="94"/>
      <c r="BUW3" s="94"/>
      <c r="BUX3" s="94"/>
      <c r="BUY3" s="94"/>
      <c r="BUZ3" s="94"/>
      <c r="BVA3" s="94"/>
      <c r="BVB3" s="94"/>
      <c r="BVC3" s="94"/>
      <c r="BVD3" s="94"/>
      <c r="BVE3" s="94"/>
      <c r="BVF3" s="94"/>
      <c r="BVG3" s="94"/>
      <c r="BVH3" s="94"/>
      <c r="BVI3" s="94"/>
      <c r="BVJ3" s="94"/>
      <c r="BVK3" s="94"/>
      <c r="BVL3" s="94"/>
      <c r="BVM3" s="94"/>
      <c r="BVN3" s="94"/>
      <c r="BVO3" s="94"/>
      <c r="BVP3" s="94"/>
      <c r="BVQ3" s="94"/>
      <c r="BVR3" s="94"/>
      <c r="BVS3" s="94"/>
      <c r="BVT3" s="94"/>
      <c r="BVU3" s="94"/>
      <c r="BVV3" s="94"/>
      <c r="BVW3" s="94"/>
      <c r="BVX3" s="94"/>
      <c r="BVY3" s="94"/>
      <c r="BVZ3" s="94"/>
      <c r="BWA3" s="94"/>
      <c r="BWB3" s="94"/>
      <c r="BWC3" s="94"/>
      <c r="BWD3" s="94"/>
      <c r="BWE3" s="94"/>
      <c r="BWF3" s="94"/>
      <c r="BWG3" s="94"/>
      <c r="BWH3" s="94"/>
      <c r="BWI3" s="94"/>
      <c r="BWJ3" s="94"/>
      <c r="BWK3" s="94"/>
      <c r="BWL3" s="94"/>
      <c r="BWM3" s="94"/>
      <c r="BWN3" s="94"/>
      <c r="BWO3" s="94"/>
      <c r="BWP3" s="94"/>
      <c r="BWQ3" s="94"/>
      <c r="BWR3" s="94"/>
      <c r="BWS3" s="94"/>
      <c r="BWT3" s="94"/>
      <c r="BWU3" s="94"/>
      <c r="BWV3" s="94"/>
      <c r="BWW3" s="94"/>
      <c r="BWX3" s="94"/>
      <c r="BWY3" s="94"/>
      <c r="BWZ3" s="94"/>
      <c r="BXA3" s="94"/>
      <c r="BXB3" s="94"/>
      <c r="BXC3" s="94"/>
      <c r="BXD3" s="94"/>
      <c r="BXE3" s="94"/>
      <c r="BXF3" s="94"/>
      <c r="BXG3" s="94"/>
      <c r="BXH3" s="94"/>
      <c r="BXI3" s="94"/>
      <c r="BXJ3" s="94"/>
      <c r="BXK3" s="94"/>
      <c r="BXL3" s="94"/>
      <c r="BXM3" s="94"/>
      <c r="BXN3" s="94"/>
      <c r="BXO3" s="94"/>
      <c r="BXP3" s="94"/>
      <c r="BXQ3" s="94"/>
      <c r="BXR3" s="94"/>
      <c r="BXS3" s="94"/>
      <c r="BXT3" s="94"/>
      <c r="BXU3" s="94"/>
      <c r="BXV3" s="94"/>
      <c r="BXW3" s="94"/>
      <c r="BXX3" s="94"/>
      <c r="BXY3" s="94"/>
      <c r="BXZ3" s="94"/>
      <c r="BYA3" s="94"/>
      <c r="BYB3" s="94"/>
      <c r="BYC3" s="94"/>
      <c r="BYD3" s="94"/>
      <c r="BYE3" s="94"/>
      <c r="BYF3" s="94"/>
      <c r="BYG3" s="94"/>
      <c r="BYH3" s="94"/>
      <c r="BYI3" s="94"/>
      <c r="BYJ3" s="94"/>
      <c r="BYK3" s="94"/>
      <c r="BYL3" s="94"/>
      <c r="BYM3" s="94"/>
      <c r="BYN3" s="94"/>
      <c r="BYO3" s="94"/>
      <c r="BYP3" s="94"/>
      <c r="BYQ3" s="94"/>
      <c r="BYR3" s="94"/>
      <c r="BYS3" s="94"/>
      <c r="BYT3" s="94"/>
      <c r="BYU3" s="94"/>
      <c r="BYV3" s="94"/>
      <c r="BYW3" s="94"/>
      <c r="BYX3" s="94"/>
      <c r="BYY3" s="94"/>
      <c r="BYZ3" s="94"/>
      <c r="BZA3" s="94"/>
      <c r="BZB3" s="94"/>
      <c r="BZC3" s="94"/>
      <c r="BZD3" s="94"/>
      <c r="BZE3" s="94"/>
      <c r="BZF3" s="94"/>
      <c r="BZG3" s="94"/>
      <c r="BZH3" s="94"/>
      <c r="BZI3" s="94"/>
      <c r="BZJ3" s="94"/>
      <c r="BZK3" s="94"/>
      <c r="BZL3" s="94"/>
      <c r="BZM3" s="94"/>
      <c r="BZN3" s="94"/>
      <c r="BZO3" s="94"/>
      <c r="BZP3" s="94"/>
      <c r="BZQ3" s="94"/>
      <c r="BZR3" s="94"/>
      <c r="BZS3" s="94"/>
      <c r="BZT3" s="94"/>
      <c r="BZU3" s="94"/>
      <c r="BZV3" s="94"/>
      <c r="BZW3" s="94"/>
      <c r="BZX3" s="94"/>
      <c r="BZY3" s="94"/>
      <c r="BZZ3" s="94"/>
      <c r="CAA3" s="94"/>
      <c r="CAB3" s="94"/>
      <c r="CAC3" s="94"/>
      <c r="CAD3" s="94"/>
      <c r="CAE3" s="94"/>
      <c r="CAF3" s="94"/>
      <c r="CAG3" s="94"/>
      <c r="CAH3" s="94"/>
      <c r="CAI3" s="94"/>
      <c r="CAJ3" s="94"/>
      <c r="CAK3" s="94"/>
      <c r="CAL3" s="94"/>
      <c r="CAM3" s="94"/>
      <c r="CAN3" s="94"/>
      <c r="CAO3" s="94"/>
      <c r="CAP3" s="94"/>
      <c r="CAQ3" s="94"/>
      <c r="CAR3" s="94"/>
      <c r="CAS3" s="94"/>
      <c r="CAT3" s="94"/>
      <c r="CAU3" s="94"/>
      <c r="CAV3" s="94"/>
      <c r="CAW3" s="94"/>
      <c r="CAX3" s="94"/>
      <c r="CAY3" s="94"/>
      <c r="CAZ3" s="94"/>
      <c r="CBA3" s="94"/>
      <c r="CBB3" s="94"/>
      <c r="CBC3" s="94"/>
      <c r="CBD3" s="94"/>
      <c r="CBE3" s="94"/>
      <c r="CBF3" s="94"/>
      <c r="CBG3" s="94"/>
      <c r="CBH3" s="94"/>
      <c r="CBI3" s="94"/>
      <c r="CBJ3" s="94"/>
      <c r="CBK3" s="94"/>
      <c r="CBL3" s="94"/>
      <c r="CBM3" s="94"/>
      <c r="CBN3" s="94"/>
      <c r="CBO3" s="94"/>
      <c r="CBP3" s="94"/>
      <c r="CBQ3" s="94"/>
      <c r="CBR3" s="94"/>
      <c r="CBS3" s="94"/>
      <c r="CBT3" s="94"/>
      <c r="CBU3" s="94"/>
      <c r="CBV3" s="94"/>
      <c r="CBW3" s="94"/>
      <c r="CBX3" s="94"/>
      <c r="CBY3" s="94"/>
      <c r="CBZ3" s="94"/>
      <c r="CCA3" s="94"/>
      <c r="CCB3" s="94"/>
      <c r="CCC3" s="94"/>
      <c r="CCD3" s="94"/>
      <c r="CCE3" s="94"/>
      <c r="CCF3" s="94"/>
      <c r="CCG3" s="94"/>
      <c r="CCH3" s="94"/>
      <c r="CCI3" s="94"/>
      <c r="CCJ3" s="94"/>
      <c r="CCK3" s="94"/>
      <c r="CCL3" s="94"/>
      <c r="CCM3" s="94"/>
      <c r="CCN3" s="94"/>
      <c r="CCO3" s="94"/>
      <c r="CCP3" s="94"/>
      <c r="CCQ3" s="94"/>
      <c r="CCR3" s="94"/>
      <c r="CCS3" s="94"/>
      <c r="CCT3" s="94"/>
      <c r="CCU3" s="94"/>
      <c r="CCV3" s="94"/>
      <c r="CCW3" s="94"/>
      <c r="CCX3" s="94"/>
      <c r="CCY3" s="94"/>
      <c r="CCZ3" s="94"/>
      <c r="CDA3" s="94"/>
      <c r="CDB3" s="94"/>
      <c r="CDC3" s="94"/>
      <c r="CDD3" s="94"/>
      <c r="CDE3" s="94"/>
      <c r="CDF3" s="94"/>
      <c r="CDG3" s="94"/>
      <c r="CDH3" s="94"/>
      <c r="CDI3" s="94"/>
      <c r="CDJ3" s="94"/>
      <c r="CDK3" s="94"/>
      <c r="CDL3" s="94"/>
      <c r="CDM3" s="94"/>
      <c r="CDN3" s="94"/>
      <c r="CDO3" s="94"/>
      <c r="CDP3" s="94"/>
      <c r="CDQ3" s="94"/>
      <c r="CDR3" s="94"/>
      <c r="CDS3" s="94"/>
      <c r="CDT3" s="94"/>
      <c r="CDU3" s="94"/>
      <c r="CDV3" s="94"/>
      <c r="CDW3" s="94"/>
      <c r="CDX3" s="94"/>
      <c r="CDY3" s="94"/>
      <c r="CDZ3" s="94"/>
      <c r="CEA3" s="94"/>
      <c r="CEB3" s="94"/>
      <c r="CEC3" s="94"/>
      <c r="CED3" s="94"/>
      <c r="CEE3" s="94"/>
      <c r="CEF3" s="94"/>
      <c r="CEG3" s="94"/>
      <c r="CEH3" s="94"/>
      <c r="CEI3" s="94"/>
      <c r="CEJ3" s="94"/>
      <c r="CEK3" s="94"/>
      <c r="CEL3" s="94"/>
      <c r="CEM3" s="94"/>
      <c r="CEN3" s="94"/>
      <c r="CEO3" s="94"/>
      <c r="CEP3" s="94"/>
      <c r="CEQ3" s="94"/>
      <c r="CER3" s="94"/>
      <c r="CES3" s="94"/>
      <c r="CET3" s="94"/>
      <c r="CEU3" s="94"/>
      <c r="CEV3" s="94"/>
      <c r="CEW3" s="94"/>
      <c r="CEX3" s="94"/>
      <c r="CEY3" s="94"/>
      <c r="CEZ3" s="94"/>
      <c r="CFA3" s="94"/>
      <c r="CFB3" s="94"/>
      <c r="CFC3" s="94"/>
      <c r="CFD3" s="94"/>
      <c r="CFE3" s="94"/>
      <c r="CFF3" s="94"/>
      <c r="CFG3" s="94"/>
      <c r="CFH3" s="94"/>
      <c r="CFI3" s="94"/>
      <c r="CFJ3" s="94"/>
      <c r="CFK3" s="94"/>
      <c r="CFL3" s="94"/>
      <c r="CFM3" s="94"/>
      <c r="CFN3" s="94"/>
      <c r="CFO3" s="94"/>
      <c r="CFP3" s="94"/>
      <c r="CFQ3" s="94"/>
      <c r="CFR3" s="94"/>
      <c r="CFS3" s="94"/>
      <c r="CFT3" s="94"/>
      <c r="CFU3" s="94"/>
      <c r="CFV3" s="94"/>
      <c r="CFW3" s="94"/>
      <c r="CFX3" s="94"/>
      <c r="CFY3" s="94"/>
      <c r="CFZ3" s="94"/>
      <c r="CGA3" s="94"/>
      <c r="CGB3" s="94"/>
      <c r="CGC3" s="94"/>
      <c r="CGD3" s="94"/>
      <c r="CGE3" s="94"/>
      <c r="CGF3" s="94"/>
      <c r="CGG3" s="94"/>
      <c r="CGH3" s="94"/>
      <c r="CGI3" s="94"/>
      <c r="CGJ3" s="94"/>
      <c r="CGK3" s="94"/>
      <c r="CGL3" s="94"/>
      <c r="CGM3" s="94"/>
      <c r="CGN3" s="94"/>
      <c r="CGO3" s="94"/>
      <c r="CGP3" s="94"/>
      <c r="CGQ3" s="94"/>
      <c r="CGR3" s="94"/>
      <c r="CGS3" s="94"/>
      <c r="CGT3" s="94"/>
      <c r="CGU3" s="94"/>
      <c r="CGV3" s="94"/>
      <c r="CGW3" s="94"/>
      <c r="CGX3" s="94"/>
      <c r="CGY3" s="94"/>
      <c r="CGZ3" s="94"/>
      <c r="CHA3" s="94"/>
      <c r="CHB3" s="94"/>
      <c r="CHC3" s="94"/>
      <c r="CHD3" s="94"/>
      <c r="CHE3" s="94"/>
      <c r="CHF3" s="94"/>
      <c r="CHG3" s="94"/>
      <c r="CHH3" s="94"/>
      <c r="CHI3" s="94"/>
      <c r="CHJ3" s="94"/>
      <c r="CHK3" s="94"/>
      <c r="CHL3" s="94"/>
      <c r="CHM3" s="94"/>
      <c r="CHN3" s="94"/>
      <c r="CHO3" s="94"/>
      <c r="CHP3" s="94"/>
      <c r="CHQ3" s="94"/>
      <c r="CHR3" s="94"/>
      <c r="CHS3" s="94"/>
      <c r="CHT3" s="94"/>
      <c r="CHU3" s="94"/>
      <c r="CHV3" s="94"/>
      <c r="CHW3" s="94"/>
      <c r="CHX3" s="94"/>
      <c r="CHY3" s="94"/>
      <c r="CHZ3" s="94"/>
      <c r="CIA3" s="94"/>
      <c r="CIB3" s="94"/>
      <c r="CIC3" s="94"/>
      <c r="CID3" s="94"/>
      <c r="CIE3" s="94"/>
      <c r="CIF3" s="94"/>
      <c r="CIG3" s="94"/>
      <c r="CIH3" s="94"/>
      <c r="CII3" s="94"/>
      <c r="CIJ3" s="94"/>
      <c r="CIK3" s="94"/>
      <c r="CIL3" s="94"/>
      <c r="CIM3" s="94"/>
      <c r="CIN3" s="94"/>
      <c r="CIO3" s="94"/>
      <c r="CIP3" s="94"/>
      <c r="CIQ3" s="94"/>
      <c r="CIR3" s="94"/>
      <c r="CIS3" s="94"/>
      <c r="CIT3" s="94"/>
      <c r="CIU3" s="94"/>
      <c r="CIV3" s="94"/>
      <c r="CIW3" s="94"/>
      <c r="CIX3" s="94"/>
      <c r="CIY3" s="94"/>
      <c r="CIZ3" s="94"/>
      <c r="CJA3" s="94"/>
      <c r="CJB3" s="94"/>
      <c r="CJC3" s="94"/>
      <c r="CJD3" s="94"/>
      <c r="CJE3" s="94"/>
      <c r="CJF3" s="94"/>
      <c r="CJG3" s="94"/>
      <c r="CJH3" s="94"/>
      <c r="CJI3" s="94"/>
      <c r="CJJ3" s="94"/>
      <c r="CJK3" s="94"/>
      <c r="CJL3" s="94"/>
      <c r="CJM3" s="94"/>
      <c r="CJN3" s="94"/>
      <c r="CJO3" s="94"/>
      <c r="CJP3" s="94"/>
      <c r="CJQ3" s="94"/>
      <c r="CJR3" s="94"/>
      <c r="CJS3" s="94"/>
      <c r="CJT3" s="94"/>
      <c r="CJU3" s="94"/>
      <c r="CJV3" s="94"/>
      <c r="CJW3" s="94"/>
      <c r="CJX3" s="94"/>
      <c r="CJY3" s="94"/>
      <c r="CJZ3" s="94"/>
      <c r="CKA3" s="94"/>
      <c r="CKB3" s="94"/>
      <c r="CKC3" s="94"/>
      <c r="CKD3" s="94"/>
      <c r="CKE3" s="94"/>
      <c r="CKF3" s="94"/>
      <c r="CKG3" s="94"/>
      <c r="CKH3" s="94"/>
      <c r="CKI3" s="94"/>
      <c r="CKJ3" s="94"/>
      <c r="CKK3" s="94"/>
      <c r="CKL3" s="94"/>
      <c r="CKM3" s="94"/>
      <c r="CKN3" s="94"/>
      <c r="CKO3" s="94"/>
      <c r="CKP3" s="94"/>
      <c r="CKQ3" s="94"/>
      <c r="CKR3" s="94"/>
      <c r="CKS3" s="94"/>
      <c r="CKT3" s="94"/>
      <c r="CKU3" s="94"/>
      <c r="CKV3" s="94"/>
      <c r="CKW3" s="94"/>
      <c r="CKX3" s="94"/>
      <c r="CKY3" s="94"/>
      <c r="CKZ3" s="94"/>
      <c r="CLA3" s="94"/>
      <c r="CLB3" s="94"/>
      <c r="CLC3" s="94"/>
      <c r="CLD3" s="94"/>
      <c r="CLE3" s="94"/>
      <c r="CLF3" s="94"/>
      <c r="CLG3" s="94"/>
      <c r="CLH3" s="94"/>
      <c r="CLI3" s="94"/>
      <c r="CLJ3" s="94"/>
      <c r="CLK3" s="94"/>
      <c r="CLL3" s="94"/>
      <c r="CLM3" s="94"/>
      <c r="CLN3" s="94"/>
      <c r="CLO3" s="94"/>
      <c r="CLP3" s="94"/>
      <c r="CLQ3" s="94"/>
      <c r="CLR3" s="94"/>
      <c r="CLS3" s="94"/>
      <c r="CLT3" s="94"/>
      <c r="CLU3" s="94"/>
      <c r="CLV3" s="94"/>
      <c r="CLW3" s="94"/>
      <c r="CLX3" s="94"/>
      <c r="CLY3" s="94"/>
      <c r="CLZ3" s="94"/>
      <c r="CMA3" s="94"/>
      <c r="CMB3" s="94"/>
      <c r="CMC3" s="94"/>
      <c r="CMD3" s="94"/>
      <c r="CME3" s="94"/>
      <c r="CMF3" s="94"/>
      <c r="CMG3" s="94"/>
      <c r="CMH3" s="94"/>
      <c r="CMI3" s="94"/>
      <c r="CMJ3" s="94"/>
      <c r="CMK3" s="94"/>
      <c r="CML3" s="94"/>
      <c r="CMM3" s="94"/>
      <c r="CMN3" s="94"/>
      <c r="CMO3" s="94"/>
      <c r="CMP3" s="94"/>
      <c r="CMQ3" s="94"/>
      <c r="CMR3" s="94"/>
      <c r="CMS3" s="94"/>
      <c r="CMT3" s="94"/>
      <c r="CMU3" s="94"/>
      <c r="CMV3" s="94"/>
      <c r="CMW3" s="94"/>
      <c r="CMX3" s="94"/>
      <c r="CMY3" s="94"/>
      <c r="CMZ3" s="94"/>
      <c r="CNA3" s="94"/>
      <c r="CNB3" s="94"/>
      <c r="CNC3" s="94"/>
      <c r="CND3" s="94"/>
      <c r="CNE3" s="94"/>
      <c r="CNF3" s="94"/>
      <c r="CNG3" s="94"/>
      <c r="CNH3" s="94"/>
      <c r="CNI3" s="94"/>
      <c r="CNJ3" s="94"/>
      <c r="CNK3" s="94"/>
      <c r="CNL3" s="94"/>
      <c r="CNM3" s="94"/>
      <c r="CNN3" s="94"/>
      <c r="CNO3" s="94"/>
      <c r="CNP3" s="94"/>
      <c r="CNQ3" s="94"/>
      <c r="CNR3" s="94"/>
      <c r="CNS3" s="94"/>
      <c r="CNT3" s="94"/>
      <c r="CNU3" s="94"/>
      <c r="CNV3" s="94"/>
      <c r="CNW3" s="94"/>
      <c r="CNX3" s="94"/>
      <c r="CNY3" s="94"/>
      <c r="CNZ3" s="94"/>
      <c r="COA3" s="94"/>
      <c r="COB3" s="94"/>
      <c r="COC3" s="94"/>
      <c r="COD3" s="94"/>
      <c r="COE3" s="94"/>
      <c r="COF3" s="94"/>
      <c r="COG3" s="94"/>
      <c r="COH3" s="94"/>
      <c r="COI3" s="94"/>
      <c r="COJ3" s="94"/>
      <c r="COK3" s="94"/>
      <c r="COL3" s="94"/>
      <c r="COM3" s="94"/>
      <c r="CON3" s="94"/>
      <c r="COO3" s="94"/>
      <c r="COP3" s="94"/>
      <c r="COQ3" s="94"/>
      <c r="COR3" s="94"/>
      <c r="COS3" s="94"/>
      <c r="COT3" s="94"/>
      <c r="COU3" s="94"/>
      <c r="COV3" s="94"/>
      <c r="COW3" s="94"/>
      <c r="COX3" s="94"/>
      <c r="COY3" s="94"/>
      <c r="COZ3" s="94"/>
      <c r="CPA3" s="94"/>
      <c r="CPB3" s="94"/>
      <c r="CPC3" s="94"/>
      <c r="CPD3" s="94"/>
      <c r="CPE3" s="94"/>
      <c r="CPF3" s="94"/>
      <c r="CPG3" s="94"/>
      <c r="CPH3" s="94"/>
      <c r="CPI3" s="94"/>
      <c r="CPJ3" s="94"/>
      <c r="CPK3" s="94"/>
      <c r="CPL3" s="94"/>
      <c r="CPM3" s="94"/>
      <c r="CPN3" s="94"/>
      <c r="CPO3" s="94"/>
      <c r="CPP3" s="94"/>
      <c r="CPQ3" s="94"/>
      <c r="CPR3" s="94"/>
      <c r="CPS3" s="94"/>
      <c r="CPT3" s="94"/>
      <c r="CPU3" s="94"/>
      <c r="CPV3" s="94"/>
      <c r="CPW3" s="94"/>
      <c r="CPX3" s="94"/>
      <c r="CPY3" s="94"/>
      <c r="CPZ3" s="94"/>
      <c r="CQA3" s="94"/>
      <c r="CQB3" s="94"/>
      <c r="CQC3" s="94"/>
      <c r="CQD3" s="94"/>
      <c r="CQE3" s="94"/>
      <c r="CQF3" s="94"/>
      <c r="CQG3" s="94"/>
      <c r="CQH3" s="94"/>
      <c r="CQI3" s="94"/>
      <c r="CQJ3" s="94"/>
      <c r="CQK3" s="94"/>
      <c r="CQL3" s="94"/>
      <c r="CQM3" s="94"/>
      <c r="CQN3" s="94"/>
      <c r="CQO3" s="94"/>
      <c r="CQP3" s="94"/>
      <c r="CQQ3" s="94"/>
      <c r="CQR3" s="94"/>
      <c r="CQS3" s="94"/>
      <c r="CQT3" s="94"/>
      <c r="CQU3" s="94"/>
      <c r="CQV3" s="94"/>
      <c r="CQW3" s="94"/>
      <c r="CQX3" s="94"/>
      <c r="CQY3" s="94"/>
      <c r="CQZ3" s="94"/>
      <c r="CRA3" s="94"/>
      <c r="CRB3" s="94"/>
      <c r="CRC3" s="94"/>
      <c r="CRD3" s="94"/>
      <c r="CRE3" s="94"/>
      <c r="CRF3" s="94"/>
      <c r="CRG3" s="94"/>
      <c r="CRH3" s="94"/>
      <c r="CRI3" s="94"/>
      <c r="CRJ3" s="94"/>
      <c r="CRK3" s="94"/>
      <c r="CRL3" s="94"/>
      <c r="CRM3" s="94"/>
      <c r="CRN3" s="94"/>
      <c r="CRO3" s="94"/>
      <c r="CRP3" s="94"/>
      <c r="CRQ3" s="94"/>
      <c r="CRR3" s="94"/>
      <c r="CRS3" s="94"/>
      <c r="CRT3" s="94"/>
      <c r="CRU3" s="94"/>
      <c r="CRV3" s="94"/>
      <c r="CRW3" s="94"/>
      <c r="CRX3" s="94"/>
      <c r="CRY3" s="94"/>
      <c r="CRZ3" s="94"/>
      <c r="CSA3" s="94"/>
      <c r="CSB3" s="94"/>
      <c r="CSC3" s="94"/>
      <c r="CSD3" s="94"/>
      <c r="CSE3" s="94"/>
      <c r="CSF3" s="94"/>
      <c r="CSG3" s="94"/>
      <c r="CSH3" s="94"/>
      <c r="CSI3" s="94"/>
      <c r="CSJ3" s="94"/>
      <c r="CSK3" s="94"/>
      <c r="CSL3" s="94"/>
      <c r="CSM3" s="94"/>
      <c r="CSN3" s="94"/>
      <c r="CSO3" s="94"/>
      <c r="CSP3" s="94"/>
      <c r="CSQ3" s="94"/>
      <c r="CSR3" s="94"/>
      <c r="CSS3" s="94"/>
      <c r="CST3" s="94"/>
      <c r="CSU3" s="94"/>
      <c r="CSV3" s="94"/>
      <c r="CSW3" s="94"/>
      <c r="CSX3" s="94"/>
      <c r="CSY3" s="94"/>
      <c r="CSZ3" s="94"/>
      <c r="CTA3" s="94"/>
      <c r="CTB3" s="94"/>
      <c r="CTC3" s="94"/>
      <c r="CTD3" s="94"/>
      <c r="CTE3" s="94"/>
      <c r="CTF3" s="94"/>
      <c r="CTG3" s="94"/>
      <c r="CTH3" s="94"/>
      <c r="CTI3" s="94"/>
      <c r="CTJ3" s="94"/>
      <c r="CTK3" s="94"/>
      <c r="CTL3" s="94"/>
      <c r="CTM3" s="94"/>
      <c r="CTN3" s="94"/>
      <c r="CTO3" s="94"/>
      <c r="CTP3" s="94"/>
      <c r="CTQ3" s="94"/>
      <c r="CTR3" s="94"/>
      <c r="CTS3" s="94"/>
      <c r="CTT3" s="94"/>
      <c r="CTU3" s="94"/>
      <c r="CTV3" s="94"/>
      <c r="CTW3" s="94"/>
      <c r="CTX3" s="94"/>
      <c r="CTY3" s="94"/>
      <c r="CTZ3" s="94"/>
      <c r="CUA3" s="94"/>
      <c r="CUB3" s="94"/>
      <c r="CUC3" s="94"/>
      <c r="CUD3" s="94"/>
      <c r="CUE3" s="94"/>
      <c r="CUF3" s="94"/>
      <c r="CUG3" s="94"/>
      <c r="CUH3" s="94"/>
      <c r="CUI3" s="94"/>
      <c r="CUJ3" s="94"/>
      <c r="CUK3" s="94"/>
      <c r="CUL3" s="94"/>
      <c r="CUM3" s="94"/>
      <c r="CUN3" s="94"/>
      <c r="CUO3" s="94"/>
      <c r="CUP3" s="94"/>
      <c r="CUQ3" s="94"/>
      <c r="CUR3" s="94"/>
      <c r="CUS3" s="94"/>
      <c r="CUT3" s="94"/>
      <c r="CUU3" s="94"/>
      <c r="CUV3" s="94"/>
      <c r="CUW3" s="94"/>
      <c r="CUX3" s="94"/>
      <c r="CUY3" s="94"/>
      <c r="CUZ3" s="94"/>
      <c r="CVA3" s="94"/>
      <c r="CVB3" s="94"/>
      <c r="CVC3" s="94"/>
      <c r="CVD3" s="94"/>
      <c r="CVE3" s="94"/>
      <c r="CVF3" s="94"/>
      <c r="CVG3" s="94"/>
      <c r="CVH3" s="94"/>
      <c r="CVI3" s="94"/>
      <c r="CVJ3" s="94"/>
      <c r="CVK3" s="94"/>
      <c r="CVL3" s="94"/>
      <c r="CVM3" s="94"/>
      <c r="CVN3" s="94"/>
      <c r="CVO3" s="94"/>
      <c r="CVP3" s="94"/>
      <c r="CVQ3" s="94"/>
      <c r="CVR3" s="94"/>
      <c r="CVS3" s="94"/>
      <c r="CVT3" s="94"/>
      <c r="CVU3" s="94"/>
      <c r="CVV3" s="94"/>
      <c r="CVW3" s="94"/>
      <c r="CVX3" s="94"/>
      <c r="CVY3" s="94"/>
      <c r="CVZ3" s="94"/>
      <c r="CWA3" s="94"/>
      <c r="CWB3" s="94"/>
      <c r="CWC3" s="94"/>
      <c r="CWD3" s="94"/>
      <c r="CWE3" s="94"/>
      <c r="CWF3" s="94"/>
      <c r="CWG3" s="94"/>
      <c r="CWH3" s="94"/>
      <c r="CWI3" s="94"/>
      <c r="CWJ3" s="94"/>
      <c r="CWK3" s="94"/>
      <c r="CWL3" s="94"/>
      <c r="CWM3" s="94"/>
      <c r="CWN3" s="94"/>
      <c r="CWO3" s="94"/>
      <c r="CWP3" s="94"/>
      <c r="CWQ3" s="94"/>
      <c r="CWR3" s="94"/>
      <c r="CWS3" s="94"/>
      <c r="CWT3" s="94"/>
      <c r="CWU3" s="94"/>
      <c r="CWV3" s="94"/>
      <c r="CWW3" s="94"/>
      <c r="CWX3" s="94"/>
      <c r="CWY3" s="94"/>
      <c r="CWZ3" s="94"/>
      <c r="CXA3" s="94"/>
      <c r="CXB3" s="94"/>
      <c r="CXC3" s="94"/>
      <c r="CXD3" s="94"/>
      <c r="CXE3" s="94"/>
      <c r="CXF3" s="94"/>
      <c r="CXG3" s="94"/>
      <c r="CXH3" s="94"/>
      <c r="CXI3" s="94"/>
      <c r="CXJ3" s="94"/>
      <c r="CXK3" s="94"/>
      <c r="CXL3" s="94"/>
      <c r="CXM3" s="94"/>
      <c r="CXN3" s="94"/>
      <c r="CXO3" s="94"/>
      <c r="CXP3" s="94"/>
      <c r="CXQ3" s="94"/>
      <c r="CXR3" s="94"/>
      <c r="CXS3" s="94"/>
      <c r="CXT3" s="94"/>
      <c r="CXU3" s="94"/>
      <c r="CXV3" s="94"/>
      <c r="CXW3" s="94"/>
      <c r="CXX3" s="94"/>
      <c r="CXY3" s="94"/>
      <c r="CXZ3" s="94"/>
      <c r="CYA3" s="94"/>
      <c r="CYB3" s="94"/>
      <c r="CYC3" s="94"/>
      <c r="CYD3" s="94"/>
      <c r="CYE3" s="94"/>
      <c r="CYF3" s="94"/>
      <c r="CYG3" s="94"/>
      <c r="CYH3" s="94"/>
      <c r="CYI3" s="94"/>
      <c r="CYJ3" s="94"/>
      <c r="CYK3" s="94"/>
      <c r="CYL3" s="94"/>
      <c r="CYM3" s="94"/>
      <c r="CYN3" s="94"/>
      <c r="CYO3" s="94"/>
      <c r="CYP3" s="94"/>
      <c r="CYQ3" s="94"/>
      <c r="CYR3" s="94"/>
      <c r="CYS3" s="94"/>
      <c r="CYT3" s="94"/>
      <c r="CYU3" s="94"/>
      <c r="CYV3" s="94"/>
      <c r="CYW3" s="94"/>
      <c r="CYX3" s="94"/>
      <c r="CYY3" s="94"/>
      <c r="CYZ3" s="94"/>
      <c r="CZA3" s="94"/>
      <c r="CZB3" s="94"/>
      <c r="CZC3" s="94"/>
      <c r="CZD3" s="94"/>
      <c r="CZE3" s="94"/>
      <c r="CZF3" s="94"/>
      <c r="CZG3" s="94"/>
      <c r="CZH3" s="94"/>
      <c r="CZI3" s="94"/>
      <c r="CZJ3" s="94"/>
      <c r="CZK3" s="94"/>
      <c r="CZL3" s="94"/>
      <c r="CZM3" s="94"/>
      <c r="CZN3" s="94"/>
      <c r="CZO3" s="94"/>
      <c r="CZP3" s="94"/>
      <c r="CZQ3" s="94"/>
      <c r="CZR3" s="94"/>
      <c r="CZS3" s="94"/>
      <c r="CZT3" s="94"/>
      <c r="CZU3" s="94"/>
      <c r="CZV3" s="94"/>
      <c r="CZW3" s="94"/>
      <c r="CZX3" s="94"/>
      <c r="CZY3" s="94"/>
      <c r="CZZ3" s="94"/>
      <c r="DAA3" s="94"/>
      <c r="DAB3" s="94"/>
      <c r="DAC3" s="94"/>
      <c r="DAD3" s="94"/>
      <c r="DAE3" s="94"/>
      <c r="DAF3" s="94"/>
      <c r="DAG3" s="94"/>
      <c r="DAH3" s="94"/>
      <c r="DAI3" s="94"/>
      <c r="DAJ3" s="94"/>
      <c r="DAK3" s="94"/>
      <c r="DAL3" s="94"/>
      <c r="DAM3" s="94"/>
      <c r="DAN3" s="94"/>
      <c r="DAO3" s="94"/>
      <c r="DAP3" s="94"/>
      <c r="DAQ3" s="94"/>
      <c r="DAR3" s="94"/>
      <c r="DAS3" s="94"/>
      <c r="DAT3" s="94"/>
      <c r="DAU3" s="94"/>
      <c r="DAV3" s="94"/>
      <c r="DAW3" s="94"/>
      <c r="DAX3" s="94"/>
      <c r="DAY3" s="94"/>
      <c r="DAZ3" s="94"/>
      <c r="DBA3" s="94"/>
      <c r="DBB3" s="94"/>
      <c r="DBC3" s="94"/>
      <c r="DBD3" s="94"/>
      <c r="DBE3" s="94"/>
      <c r="DBF3" s="94"/>
      <c r="DBG3" s="94"/>
      <c r="DBH3" s="94"/>
      <c r="DBI3" s="94"/>
      <c r="DBJ3" s="94"/>
      <c r="DBK3" s="94"/>
      <c r="DBL3" s="94"/>
      <c r="DBM3" s="94"/>
      <c r="DBN3" s="94"/>
      <c r="DBO3" s="94"/>
      <c r="DBP3" s="94"/>
      <c r="DBQ3" s="94"/>
      <c r="DBR3" s="94"/>
      <c r="DBS3" s="94"/>
      <c r="DBT3" s="94"/>
      <c r="DBU3" s="94"/>
      <c r="DBV3" s="94"/>
      <c r="DBW3" s="94"/>
      <c r="DBX3" s="94"/>
      <c r="DBY3" s="94"/>
      <c r="DBZ3" s="94"/>
      <c r="DCA3" s="94"/>
      <c r="DCB3" s="94"/>
      <c r="DCC3" s="94"/>
      <c r="DCD3" s="94"/>
      <c r="DCE3" s="94"/>
      <c r="DCF3" s="94"/>
      <c r="DCG3" s="94"/>
      <c r="DCH3" s="94"/>
      <c r="DCI3" s="94"/>
      <c r="DCJ3" s="94"/>
      <c r="DCK3" s="94"/>
      <c r="DCL3" s="94"/>
      <c r="DCM3" s="94"/>
      <c r="DCN3" s="94"/>
      <c r="DCO3" s="94"/>
      <c r="DCP3" s="94"/>
      <c r="DCQ3" s="94"/>
      <c r="DCR3" s="94"/>
      <c r="DCS3" s="94"/>
      <c r="DCT3" s="94"/>
      <c r="DCU3" s="94"/>
      <c r="DCV3" s="94"/>
      <c r="DCW3" s="94"/>
      <c r="DCX3" s="94"/>
      <c r="DCY3" s="94"/>
      <c r="DCZ3" s="94"/>
      <c r="DDA3" s="94"/>
      <c r="DDB3" s="94"/>
      <c r="DDC3" s="94"/>
      <c r="DDD3" s="94"/>
      <c r="DDE3" s="94"/>
      <c r="DDF3" s="94"/>
      <c r="DDG3" s="94"/>
      <c r="DDH3" s="94"/>
      <c r="DDI3" s="94"/>
      <c r="DDJ3" s="94"/>
      <c r="DDK3" s="94"/>
      <c r="DDL3" s="94"/>
      <c r="DDM3" s="94"/>
      <c r="DDN3" s="94"/>
      <c r="DDO3" s="94"/>
      <c r="DDP3" s="94"/>
      <c r="DDQ3" s="94"/>
      <c r="DDR3" s="94"/>
      <c r="DDS3" s="94"/>
      <c r="DDT3" s="94"/>
      <c r="DDU3" s="94"/>
      <c r="DDV3" s="94"/>
      <c r="DDW3" s="94"/>
      <c r="DDX3" s="94"/>
      <c r="DDY3" s="94"/>
      <c r="DDZ3" s="94"/>
      <c r="DEA3" s="94"/>
      <c r="DEB3" s="94"/>
      <c r="DEC3" s="94"/>
      <c r="DED3" s="94"/>
      <c r="DEE3" s="94"/>
      <c r="DEF3" s="94"/>
      <c r="DEG3" s="94"/>
      <c r="DEH3" s="94"/>
      <c r="DEI3" s="94"/>
      <c r="DEJ3" s="94"/>
      <c r="DEK3" s="94"/>
      <c r="DEL3" s="94"/>
      <c r="DEM3" s="94"/>
      <c r="DEN3" s="94"/>
      <c r="DEO3" s="94"/>
      <c r="DEP3" s="94"/>
      <c r="DEQ3" s="94"/>
      <c r="DER3" s="94"/>
      <c r="DES3" s="94"/>
      <c r="DET3" s="94"/>
      <c r="DEU3" s="94"/>
      <c r="DEV3" s="94"/>
      <c r="DEW3" s="94"/>
      <c r="DEX3" s="94"/>
      <c r="DEY3" s="94"/>
      <c r="DEZ3" s="94"/>
      <c r="DFA3" s="94"/>
      <c r="DFB3" s="94"/>
      <c r="DFC3" s="94"/>
      <c r="DFD3" s="94"/>
      <c r="DFE3" s="94"/>
      <c r="DFF3" s="94"/>
      <c r="DFG3" s="94"/>
      <c r="DFH3" s="94"/>
      <c r="DFI3" s="94"/>
      <c r="DFJ3" s="94"/>
      <c r="DFK3" s="94"/>
      <c r="DFL3" s="94"/>
      <c r="DFM3" s="94"/>
      <c r="DFN3" s="94"/>
      <c r="DFO3" s="94"/>
      <c r="DFP3" s="94"/>
      <c r="DFQ3" s="94"/>
      <c r="DFR3" s="94"/>
      <c r="DFS3" s="94"/>
      <c r="DFT3" s="94"/>
      <c r="DFU3" s="94"/>
      <c r="DFV3" s="94"/>
      <c r="DFW3" s="94"/>
      <c r="DFX3" s="94"/>
      <c r="DFY3" s="94"/>
      <c r="DFZ3" s="94"/>
      <c r="DGA3" s="94"/>
      <c r="DGB3" s="94"/>
      <c r="DGC3" s="94"/>
      <c r="DGD3" s="94"/>
      <c r="DGE3" s="94"/>
      <c r="DGF3" s="94"/>
      <c r="DGG3" s="94"/>
      <c r="DGH3" s="94"/>
      <c r="DGI3" s="94"/>
      <c r="DGJ3" s="94"/>
      <c r="DGK3" s="94"/>
      <c r="DGL3" s="94"/>
      <c r="DGM3" s="94"/>
      <c r="DGN3" s="94"/>
      <c r="DGO3" s="94"/>
      <c r="DGP3" s="94"/>
      <c r="DGQ3" s="94"/>
      <c r="DGR3" s="94"/>
      <c r="DGS3" s="94"/>
      <c r="DGT3" s="94"/>
      <c r="DGU3" s="94"/>
      <c r="DGV3" s="94"/>
      <c r="DGW3" s="94"/>
      <c r="DGX3" s="94"/>
      <c r="DGY3" s="94"/>
      <c r="DGZ3" s="94"/>
      <c r="DHA3" s="94"/>
      <c r="DHB3" s="94"/>
      <c r="DHC3" s="94"/>
      <c r="DHD3" s="94"/>
      <c r="DHE3" s="94"/>
      <c r="DHF3" s="94"/>
      <c r="DHG3" s="94"/>
      <c r="DHH3" s="94"/>
      <c r="DHI3" s="94"/>
      <c r="DHJ3" s="94"/>
      <c r="DHK3" s="94"/>
      <c r="DHL3" s="94"/>
      <c r="DHM3" s="94"/>
      <c r="DHN3" s="94"/>
      <c r="DHO3" s="94"/>
      <c r="DHP3" s="94"/>
      <c r="DHQ3" s="94"/>
      <c r="DHR3" s="94"/>
      <c r="DHS3" s="94"/>
      <c r="DHT3" s="94"/>
      <c r="DHU3" s="94"/>
      <c r="DHV3" s="94"/>
      <c r="DHW3" s="94"/>
      <c r="DHX3" s="94"/>
      <c r="DHY3" s="94"/>
      <c r="DHZ3" s="94"/>
      <c r="DIA3" s="94"/>
      <c r="DIB3" s="94"/>
      <c r="DIC3" s="94"/>
      <c r="DID3" s="94"/>
      <c r="DIE3" s="94"/>
      <c r="DIF3" s="94"/>
      <c r="DIG3" s="94"/>
      <c r="DIH3" s="94"/>
      <c r="DII3" s="94"/>
      <c r="DIJ3" s="94"/>
      <c r="DIK3" s="94"/>
      <c r="DIL3" s="94"/>
      <c r="DIM3" s="94"/>
      <c r="DIN3" s="94"/>
      <c r="DIO3" s="94"/>
      <c r="DIP3" s="94"/>
      <c r="DIQ3" s="94"/>
      <c r="DIR3" s="94"/>
      <c r="DIS3" s="94"/>
      <c r="DIT3" s="94"/>
      <c r="DIU3" s="94"/>
      <c r="DIV3" s="94"/>
      <c r="DIW3" s="94"/>
      <c r="DIX3" s="94"/>
      <c r="DIY3" s="94"/>
      <c r="DIZ3" s="94"/>
      <c r="DJA3" s="94"/>
      <c r="DJB3" s="94"/>
      <c r="DJC3" s="94"/>
      <c r="DJD3" s="94"/>
      <c r="DJE3" s="94"/>
      <c r="DJF3" s="94"/>
      <c r="DJG3" s="94"/>
      <c r="DJH3" s="94"/>
      <c r="DJI3" s="94"/>
      <c r="DJJ3" s="94"/>
      <c r="DJK3" s="94"/>
      <c r="DJL3" s="94"/>
      <c r="DJM3" s="94"/>
      <c r="DJN3" s="94"/>
      <c r="DJO3" s="94"/>
      <c r="DJP3" s="94"/>
      <c r="DJQ3" s="94"/>
      <c r="DJR3" s="94"/>
      <c r="DJS3" s="94"/>
      <c r="DJT3" s="94"/>
      <c r="DJU3" s="94"/>
      <c r="DJV3" s="94"/>
      <c r="DJW3" s="94"/>
      <c r="DJX3" s="94"/>
      <c r="DJY3" s="94"/>
      <c r="DJZ3" s="94"/>
      <c r="DKA3" s="94"/>
      <c r="DKB3" s="94"/>
      <c r="DKC3" s="94"/>
      <c r="DKD3" s="94"/>
      <c r="DKE3" s="94"/>
      <c r="DKF3" s="94"/>
      <c r="DKG3" s="94"/>
      <c r="DKH3" s="94"/>
      <c r="DKI3" s="94"/>
      <c r="DKJ3" s="94"/>
      <c r="DKK3" s="94"/>
      <c r="DKL3" s="94"/>
      <c r="DKM3" s="94"/>
      <c r="DKN3" s="94"/>
      <c r="DKO3" s="94"/>
      <c r="DKP3" s="94"/>
      <c r="DKQ3" s="94"/>
      <c r="DKR3" s="94"/>
      <c r="DKS3" s="94"/>
      <c r="DKT3" s="94"/>
      <c r="DKU3" s="94"/>
      <c r="DKV3" s="94"/>
      <c r="DKW3" s="94"/>
      <c r="DKX3" s="94"/>
      <c r="DKY3" s="94"/>
      <c r="DKZ3" s="94"/>
      <c r="DLA3" s="94"/>
      <c r="DLB3" s="94"/>
      <c r="DLC3" s="94"/>
      <c r="DLD3" s="94"/>
      <c r="DLE3" s="94"/>
      <c r="DLF3" s="94"/>
      <c r="DLG3" s="94"/>
      <c r="DLH3" s="94"/>
      <c r="DLI3" s="94"/>
      <c r="DLJ3" s="94"/>
      <c r="DLK3" s="94"/>
      <c r="DLL3" s="94"/>
      <c r="DLM3" s="94"/>
      <c r="DLN3" s="94"/>
      <c r="DLO3" s="94"/>
      <c r="DLP3" s="94"/>
      <c r="DLQ3" s="94"/>
      <c r="DLR3" s="94"/>
      <c r="DLS3" s="94"/>
      <c r="DLT3" s="94"/>
      <c r="DLU3" s="94"/>
      <c r="DLV3" s="94"/>
      <c r="DLW3" s="94"/>
      <c r="DLX3" s="94"/>
      <c r="DLY3" s="94"/>
      <c r="DLZ3" s="94"/>
      <c r="DMA3" s="94"/>
      <c r="DMB3" s="94"/>
      <c r="DMC3" s="94"/>
      <c r="DMD3" s="94"/>
      <c r="DME3" s="94"/>
      <c r="DMF3" s="94"/>
      <c r="DMG3" s="94"/>
      <c r="DMH3" s="94"/>
      <c r="DMI3" s="94"/>
      <c r="DMJ3" s="94"/>
      <c r="DMK3" s="94"/>
      <c r="DML3" s="94"/>
      <c r="DMM3" s="94"/>
      <c r="DMN3" s="94"/>
      <c r="DMO3" s="94"/>
      <c r="DMP3" s="94"/>
      <c r="DMQ3" s="94"/>
      <c r="DMR3" s="94"/>
      <c r="DMS3" s="94"/>
      <c r="DMT3" s="94"/>
      <c r="DMU3" s="94"/>
      <c r="DMV3" s="94"/>
      <c r="DMW3" s="94"/>
      <c r="DMX3" s="94"/>
      <c r="DMY3" s="94"/>
      <c r="DMZ3" s="94"/>
      <c r="DNA3" s="94"/>
      <c r="DNB3" s="94"/>
      <c r="DNC3" s="94"/>
      <c r="DND3" s="94"/>
      <c r="DNE3" s="94"/>
      <c r="DNF3" s="94"/>
      <c r="DNG3" s="94"/>
      <c r="DNH3" s="94"/>
      <c r="DNI3" s="94"/>
      <c r="DNJ3" s="94"/>
      <c r="DNK3" s="94"/>
      <c r="DNL3" s="94"/>
      <c r="DNM3" s="94"/>
      <c r="DNN3" s="94"/>
      <c r="DNO3" s="94"/>
      <c r="DNP3" s="94"/>
      <c r="DNQ3" s="94"/>
      <c r="DNR3" s="94"/>
      <c r="DNS3" s="94"/>
      <c r="DNT3" s="94"/>
      <c r="DNU3" s="94"/>
      <c r="DNV3" s="94"/>
      <c r="DNW3" s="94"/>
      <c r="DNX3" s="94"/>
      <c r="DNY3" s="94"/>
      <c r="DNZ3" s="94"/>
      <c r="DOA3" s="94"/>
      <c r="DOB3" s="94"/>
      <c r="DOC3" s="94"/>
      <c r="DOD3" s="94"/>
      <c r="DOE3" s="94"/>
      <c r="DOF3" s="94"/>
      <c r="DOG3" s="94"/>
    </row>
    <row r="4" spans="1:3101" s="90" customFormat="1" ht="18.75" customHeight="1" x14ac:dyDescent="0.2">
      <c r="A4" s="88"/>
      <c r="B4" s="88"/>
      <c r="C4" s="88"/>
      <c r="D4" s="88"/>
      <c r="E4" s="88"/>
      <c r="F4" s="88"/>
      <c r="G4" s="88"/>
      <c r="H4" s="88"/>
      <c r="I4" s="89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  <c r="IV4" s="94"/>
      <c r="IW4" s="94"/>
      <c r="IX4" s="94"/>
      <c r="IY4" s="94"/>
      <c r="IZ4" s="94"/>
      <c r="JA4" s="94"/>
      <c r="JB4" s="94"/>
      <c r="JC4" s="94"/>
      <c r="JD4" s="94"/>
      <c r="JE4" s="94"/>
      <c r="JF4" s="94"/>
      <c r="JG4" s="94"/>
      <c r="JH4" s="94"/>
      <c r="JI4" s="94"/>
      <c r="JJ4" s="94"/>
      <c r="JK4" s="94"/>
      <c r="JL4" s="94"/>
      <c r="JM4" s="94"/>
      <c r="JN4" s="94"/>
      <c r="JO4" s="94"/>
      <c r="JP4" s="94"/>
      <c r="JQ4" s="94"/>
      <c r="JR4" s="94"/>
      <c r="JS4" s="94"/>
      <c r="JT4" s="94"/>
      <c r="JU4" s="94"/>
      <c r="JV4" s="94"/>
      <c r="JW4" s="94"/>
      <c r="JX4" s="94"/>
      <c r="JY4" s="94"/>
      <c r="JZ4" s="94"/>
      <c r="KA4" s="94"/>
      <c r="KB4" s="94"/>
      <c r="KC4" s="94"/>
      <c r="KD4" s="94"/>
      <c r="KE4" s="94"/>
      <c r="KF4" s="94"/>
      <c r="KG4" s="94"/>
      <c r="KH4" s="94"/>
      <c r="KI4" s="94"/>
      <c r="KJ4" s="94"/>
      <c r="KK4" s="94"/>
      <c r="KL4" s="94"/>
      <c r="KM4" s="94"/>
      <c r="KN4" s="94"/>
      <c r="KO4" s="94"/>
      <c r="KP4" s="94"/>
      <c r="KQ4" s="94"/>
      <c r="KR4" s="94"/>
      <c r="KS4" s="94"/>
      <c r="KT4" s="94"/>
      <c r="KU4" s="94"/>
      <c r="KV4" s="94"/>
      <c r="KW4" s="94"/>
      <c r="KX4" s="94"/>
      <c r="KY4" s="94"/>
      <c r="KZ4" s="94"/>
      <c r="LA4" s="94"/>
      <c r="LB4" s="94"/>
      <c r="LC4" s="94"/>
      <c r="LD4" s="94"/>
      <c r="LE4" s="94"/>
      <c r="LF4" s="94"/>
      <c r="LG4" s="94"/>
      <c r="LH4" s="94"/>
      <c r="LI4" s="94"/>
      <c r="LJ4" s="94"/>
      <c r="LK4" s="94"/>
      <c r="LL4" s="94"/>
      <c r="LM4" s="94"/>
      <c r="LN4" s="94"/>
      <c r="LO4" s="94"/>
      <c r="LP4" s="94"/>
      <c r="LQ4" s="94"/>
      <c r="LR4" s="94"/>
      <c r="LS4" s="94"/>
      <c r="LT4" s="94"/>
      <c r="LU4" s="94"/>
      <c r="LV4" s="94"/>
      <c r="LW4" s="94"/>
      <c r="LX4" s="94"/>
      <c r="LY4" s="94"/>
      <c r="LZ4" s="94"/>
      <c r="MA4" s="94"/>
      <c r="MB4" s="94"/>
      <c r="MC4" s="94"/>
      <c r="MD4" s="94"/>
      <c r="ME4" s="94"/>
      <c r="MF4" s="94"/>
      <c r="MG4" s="94"/>
      <c r="MH4" s="94"/>
      <c r="MI4" s="94"/>
      <c r="MJ4" s="94"/>
      <c r="MK4" s="94"/>
      <c r="ML4" s="94"/>
      <c r="MM4" s="94"/>
      <c r="MN4" s="94"/>
      <c r="MO4" s="94"/>
      <c r="MP4" s="94"/>
      <c r="MQ4" s="94"/>
      <c r="MR4" s="94"/>
      <c r="MS4" s="94"/>
      <c r="MT4" s="94"/>
      <c r="MU4" s="94"/>
      <c r="MV4" s="94"/>
      <c r="MW4" s="94"/>
      <c r="MX4" s="94"/>
      <c r="MY4" s="94"/>
      <c r="MZ4" s="94"/>
      <c r="NA4" s="94"/>
      <c r="NB4" s="94"/>
      <c r="NC4" s="94"/>
      <c r="ND4" s="94"/>
      <c r="NE4" s="94"/>
      <c r="NF4" s="94"/>
      <c r="NG4" s="94"/>
      <c r="NH4" s="94"/>
      <c r="NI4" s="94"/>
      <c r="NJ4" s="94"/>
      <c r="NK4" s="94"/>
      <c r="NL4" s="94"/>
      <c r="NM4" s="94"/>
      <c r="NN4" s="94"/>
      <c r="NO4" s="94"/>
      <c r="NP4" s="94"/>
      <c r="NQ4" s="94"/>
      <c r="NR4" s="94"/>
      <c r="NS4" s="94"/>
      <c r="NT4" s="94"/>
      <c r="NU4" s="94"/>
      <c r="NV4" s="94"/>
      <c r="NW4" s="94"/>
      <c r="NX4" s="94"/>
      <c r="NY4" s="94"/>
      <c r="NZ4" s="94"/>
      <c r="OA4" s="94"/>
      <c r="OB4" s="94"/>
      <c r="OC4" s="94"/>
      <c r="OD4" s="94"/>
      <c r="OE4" s="94"/>
      <c r="OF4" s="94"/>
      <c r="OG4" s="94"/>
      <c r="OH4" s="94"/>
      <c r="OI4" s="94"/>
      <c r="OJ4" s="94"/>
      <c r="OK4" s="94"/>
      <c r="OL4" s="94"/>
      <c r="OM4" s="94"/>
      <c r="ON4" s="94"/>
      <c r="OO4" s="94"/>
      <c r="OP4" s="94"/>
      <c r="OQ4" s="94"/>
      <c r="OR4" s="94"/>
      <c r="OS4" s="94"/>
      <c r="OT4" s="94"/>
      <c r="OU4" s="94"/>
      <c r="OV4" s="94"/>
      <c r="OW4" s="94"/>
      <c r="OX4" s="94"/>
      <c r="OY4" s="94"/>
      <c r="OZ4" s="94"/>
      <c r="PA4" s="94"/>
      <c r="PB4" s="94"/>
      <c r="PC4" s="94"/>
      <c r="PD4" s="94"/>
      <c r="PE4" s="94"/>
      <c r="PF4" s="94"/>
      <c r="PG4" s="94"/>
      <c r="PH4" s="94"/>
      <c r="PI4" s="94"/>
      <c r="PJ4" s="94"/>
      <c r="PK4" s="94"/>
      <c r="PL4" s="94"/>
      <c r="PM4" s="94"/>
      <c r="PN4" s="94"/>
      <c r="PO4" s="94"/>
      <c r="PP4" s="94"/>
      <c r="PQ4" s="94"/>
      <c r="PR4" s="94"/>
      <c r="PS4" s="94"/>
      <c r="PT4" s="94"/>
      <c r="PU4" s="94"/>
      <c r="PV4" s="94"/>
      <c r="PW4" s="94"/>
      <c r="PX4" s="94"/>
      <c r="PY4" s="94"/>
      <c r="PZ4" s="94"/>
      <c r="QA4" s="94"/>
      <c r="QB4" s="94"/>
      <c r="QC4" s="94"/>
      <c r="QD4" s="94"/>
      <c r="QE4" s="94"/>
      <c r="QF4" s="94"/>
      <c r="QG4" s="94"/>
      <c r="QH4" s="94"/>
      <c r="QI4" s="94"/>
      <c r="QJ4" s="94"/>
      <c r="QK4" s="94"/>
      <c r="QL4" s="94"/>
      <c r="QM4" s="94"/>
      <c r="QN4" s="94"/>
      <c r="QO4" s="94"/>
      <c r="QP4" s="94"/>
      <c r="QQ4" s="94"/>
      <c r="QR4" s="94"/>
      <c r="QS4" s="94"/>
      <c r="QT4" s="94"/>
      <c r="QU4" s="94"/>
      <c r="QV4" s="94"/>
      <c r="QW4" s="94"/>
      <c r="QX4" s="94"/>
      <c r="QY4" s="94"/>
      <c r="QZ4" s="94"/>
      <c r="RA4" s="94"/>
      <c r="RB4" s="94"/>
      <c r="RC4" s="94"/>
      <c r="RD4" s="94"/>
      <c r="RE4" s="94"/>
      <c r="RF4" s="94"/>
      <c r="RG4" s="94"/>
      <c r="RH4" s="94"/>
      <c r="RI4" s="94"/>
      <c r="RJ4" s="94"/>
      <c r="RK4" s="94"/>
      <c r="RL4" s="94"/>
      <c r="RM4" s="94"/>
      <c r="RN4" s="94"/>
      <c r="RO4" s="94"/>
      <c r="RP4" s="94"/>
      <c r="RQ4" s="94"/>
      <c r="RR4" s="94"/>
      <c r="RS4" s="94"/>
      <c r="RT4" s="94"/>
      <c r="RU4" s="94"/>
      <c r="RV4" s="94"/>
      <c r="RW4" s="94"/>
      <c r="RX4" s="94"/>
      <c r="RY4" s="94"/>
      <c r="RZ4" s="94"/>
      <c r="SA4" s="94"/>
      <c r="SB4" s="94"/>
      <c r="SC4" s="94"/>
      <c r="SD4" s="94"/>
      <c r="SE4" s="94"/>
      <c r="SF4" s="94"/>
      <c r="SG4" s="94"/>
      <c r="SH4" s="94"/>
      <c r="SI4" s="94"/>
      <c r="SJ4" s="94"/>
      <c r="SK4" s="94"/>
      <c r="SL4" s="94"/>
      <c r="SM4" s="94"/>
      <c r="SN4" s="94"/>
      <c r="SO4" s="94"/>
      <c r="SP4" s="94"/>
      <c r="SQ4" s="94"/>
      <c r="SR4" s="94"/>
      <c r="SS4" s="94"/>
      <c r="ST4" s="94"/>
      <c r="SU4" s="94"/>
      <c r="SV4" s="94"/>
      <c r="SW4" s="94"/>
      <c r="SX4" s="94"/>
      <c r="SY4" s="94"/>
      <c r="SZ4" s="94"/>
      <c r="TA4" s="94"/>
      <c r="TB4" s="94"/>
      <c r="TC4" s="94"/>
      <c r="TD4" s="94"/>
      <c r="TE4" s="94"/>
      <c r="TF4" s="94"/>
      <c r="TG4" s="94"/>
      <c r="TH4" s="94"/>
      <c r="TI4" s="94"/>
      <c r="TJ4" s="94"/>
      <c r="TK4" s="94"/>
      <c r="TL4" s="94"/>
      <c r="TM4" s="94"/>
      <c r="TN4" s="94"/>
      <c r="TO4" s="94"/>
      <c r="TP4" s="94"/>
      <c r="TQ4" s="94"/>
      <c r="TR4" s="94"/>
      <c r="TS4" s="94"/>
      <c r="TT4" s="94"/>
      <c r="TU4" s="94"/>
      <c r="TV4" s="94"/>
      <c r="TW4" s="94"/>
      <c r="TX4" s="94"/>
      <c r="TY4" s="94"/>
      <c r="TZ4" s="94"/>
      <c r="UA4" s="94"/>
      <c r="UB4" s="94"/>
      <c r="UC4" s="94"/>
      <c r="UD4" s="94"/>
      <c r="UE4" s="94"/>
      <c r="UF4" s="94"/>
      <c r="UG4" s="94"/>
      <c r="UH4" s="94"/>
      <c r="UI4" s="94"/>
      <c r="UJ4" s="94"/>
      <c r="UK4" s="94"/>
      <c r="UL4" s="94"/>
      <c r="UM4" s="94"/>
      <c r="UN4" s="94"/>
      <c r="UO4" s="94"/>
      <c r="UP4" s="94"/>
      <c r="UQ4" s="94"/>
      <c r="UR4" s="94"/>
      <c r="US4" s="94"/>
      <c r="UT4" s="94"/>
      <c r="UU4" s="94"/>
      <c r="UV4" s="94"/>
      <c r="UW4" s="94"/>
      <c r="UX4" s="94"/>
      <c r="UY4" s="94"/>
      <c r="UZ4" s="94"/>
      <c r="VA4" s="94"/>
      <c r="VB4" s="94"/>
      <c r="VC4" s="94"/>
      <c r="VD4" s="94"/>
      <c r="VE4" s="94"/>
      <c r="VF4" s="94"/>
      <c r="VG4" s="94"/>
      <c r="VH4" s="94"/>
      <c r="VI4" s="94"/>
      <c r="VJ4" s="94"/>
      <c r="VK4" s="94"/>
      <c r="VL4" s="94"/>
      <c r="VM4" s="94"/>
      <c r="VN4" s="94"/>
      <c r="VO4" s="94"/>
      <c r="VP4" s="94"/>
      <c r="VQ4" s="94"/>
      <c r="VR4" s="94"/>
      <c r="VS4" s="94"/>
      <c r="VT4" s="94"/>
      <c r="VU4" s="94"/>
      <c r="VV4" s="94"/>
      <c r="VW4" s="94"/>
      <c r="VX4" s="94"/>
      <c r="VY4" s="94"/>
      <c r="VZ4" s="94"/>
      <c r="WA4" s="94"/>
      <c r="WB4" s="94"/>
      <c r="WC4" s="94"/>
      <c r="WD4" s="94"/>
      <c r="WE4" s="94"/>
      <c r="WF4" s="94"/>
      <c r="WG4" s="94"/>
      <c r="WH4" s="94"/>
      <c r="WI4" s="94"/>
      <c r="WJ4" s="94"/>
      <c r="WK4" s="94"/>
      <c r="WL4" s="94"/>
      <c r="WM4" s="94"/>
      <c r="WN4" s="94"/>
      <c r="WO4" s="94"/>
      <c r="WP4" s="94"/>
      <c r="WQ4" s="94"/>
      <c r="WR4" s="94"/>
      <c r="WS4" s="94"/>
      <c r="WT4" s="94"/>
      <c r="WU4" s="94"/>
      <c r="WV4" s="94"/>
      <c r="WW4" s="94"/>
      <c r="WX4" s="94"/>
      <c r="WY4" s="94"/>
      <c r="WZ4" s="94"/>
      <c r="XA4" s="94"/>
      <c r="XB4" s="94"/>
      <c r="XC4" s="94"/>
      <c r="XD4" s="94"/>
      <c r="XE4" s="94"/>
      <c r="XF4" s="94"/>
      <c r="XG4" s="94"/>
      <c r="XH4" s="94"/>
      <c r="XI4" s="94"/>
      <c r="XJ4" s="94"/>
      <c r="XK4" s="94"/>
      <c r="XL4" s="94"/>
      <c r="XM4" s="94"/>
      <c r="XN4" s="94"/>
      <c r="XO4" s="94"/>
      <c r="XP4" s="94"/>
      <c r="XQ4" s="94"/>
      <c r="XR4" s="94"/>
      <c r="XS4" s="94"/>
      <c r="XT4" s="94"/>
      <c r="XU4" s="94"/>
      <c r="XV4" s="94"/>
      <c r="XW4" s="94"/>
      <c r="XX4" s="94"/>
      <c r="XY4" s="94"/>
      <c r="XZ4" s="94"/>
      <c r="YA4" s="94"/>
      <c r="YB4" s="94"/>
      <c r="YC4" s="94"/>
      <c r="YD4" s="94"/>
      <c r="YE4" s="94"/>
      <c r="YF4" s="94"/>
      <c r="YG4" s="94"/>
      <c r="YH4" s="94"/>
      <c r="YI4" s="94"/>
      <c r="YJ4" s="94"/>
      <c r="YK4" s="94"/>
      <c r="YL4" s="94"/>
      <c r="YM4" s="94"/>
      <c r="YN4" s="94"/>
      <c r="YO4" s="94"/>
      <c r="YP4" s="94"/>
      <c r="YQ4" s="94"/>
      <c r="YR4" s="94"/>
      <c r="YS4" s="94"/>
      <c r="YT4" s="94"/>
      <c r="YU4" s="94"/>
      <c r="YV4" s="94"/>
      <c r="YW4" s="94"/>
      <c r="YX4" s="94"/>
      <c r="YY4" s="94"/>
      <c r="YZ4" s="94"/>
      <c r="ZA4" s="94"/>
      <c r="ZB4" s="94"/>
      <c r="ZC4" s="94"/>
      <c r="ZD4" s="94"/>
      <c r="ZE4" s="94"/>
      <c r="ZF4" s="94"/>
      <c r="ZG4" s="94"/>
      <c r="ZH4" s="94"/>
      <c r="ZI4" s="94"/>
      <c r="ZJ4" s="94"/>
      <c r="ZK4" s="94"/>
      <c r="ZL4" s="94"/>
      <c r="ZM4" s="94"/>
      <c r="ZN4" s="94"/>
      <c r="ZO4" s="94"/>
      <c r="ZP4" s="94"/>
      <c r="ZQ4" s="94"/>
      <c r="ZR4" s="94"/>
      <c r="ZS4" s="94"/>
      <c r="ZT4" s="94"/>
      <c r="ZU4" s="94"/>
      <c r="ZV4" s="94"/>
      <c r="ZW4" s="94"/>
      <c r="ZX4" s="94"/>
      <c r="ZY4" s="94"/>
      <c r="ZZ4" s="94"/>
      <c r="AAA4" s="94"/>
      <c r="AAB4" s="94"/>
      <c r="AAC4" s="94"/>
      <c r="AAD4" s="94"/>
      <c r="AAE4" s="94"/>
      <c r="AAF4" s="94"/>
      <c r="AAG4" s="94"/>
      <c r="AAH4" s="94"/>
      <c r="AAI4" s="94"/>
      <c r="AAJ4" s="94"/>
      <c r="AAK4" s="94"/>
      <c r="AAL4" s="94"/>
      <c r="AAM4" s="94"/>
      <c r="AAN4" s="94"/>
      <c r="AAO4" s="94"/>
      <c r="AAP4" s="94"/>
      <c r="AAQ4" s="94"/>
      <c r="AAR4" s="94"/>
      <c r="AAS4" s="94"/>
      <c r="AAT4" s="94"/>
      <c r="AAU4" s="94"/>
      <c r="AAV4" s="94"/>
      <c r="AAW4" s="94"/>
      <c r="AAX4" s="94"/>
      <c r="AAY4" s="94"/>
      <c r="AAZ4" s="94"/>
      <c r="ABA4" s="94"/>
      <c r="ABB4" s="94"/>
      <c r="ABC4" s="94"/>
      <c r="ABD4" s="94"/>
      <c r="ABE4" s="94"/>
      <c r="ABF4" s="94"/>
      <c r="ABG4" s="94"/>
      <c r="ABH4" s="94"/>
      <c r="ABI4" s="94"/>
      <c r="ABJ4" s="94"/>
      <c r="ABK4" s="94"/>
      <c r="ABL4" s="94"/>
      <c r="ABM4" s="94"/>
      <c r="ABN4" s="94"/>
      <c r="ABO4" s="94"/>
      <c r="ABP4" s="94"/>
      <c r="ABQ4" s="94"/>
      <c r="ABR4" s="94"/>
      <c r="ABS4" s="94"/>
      <c r="ABT4" s="94"/>
      <c r="ABU4" s="94"/>
      <c r="ABV4" s="94"/>
      <c r="ABW4" s="94"/>
      <c r="ABX4" s="94"/>
      <c r="ABY4" s="94"/>
      <c r="ABZ4" s="94"/>
      <c r="ACA4" s="94"/>
      <c r="ACB4" s="94"/>
      <c r="ACC4" s="94"/>
      <c r="ACD4" s="94"/>
      <c r="ACE4" s="94"/>
      <c r="ACF4" s="94"/>
      <c r="ACG4" s="94"/>
      <c r="ACH4" s="94"/>
      <c r="ACI4" s="94"/>
      <c r="ACJ4" s="94"/>
      <c r="ACK4" s="94"/>
      <c r="ACL4" s="94"/>
      <c r="ACM4" s="94"/>
      <c r="ACN4" s="94"/>
      <c r="ACO4" s="94"/>
      <c r="ACP4" s="94"/>
      <c r="ACQ4" s="94"/>
      <c r="ACR4" s="94"/>
      <c r="ACS4" s="94"/>
      <c r="ACT4" s="94"/>
      <c r="ACU4" s="94"/>
      <c r="ACV4" s="94"/>
      <c r="ACW4" s="94"/>
      <c r="ACX4" s="94"/>
      <c r="ACY4" s="94"/>
      <c r="ACZ4" s="94"/>
      <c r="ADA4" s="94"/>
      <c r="ADB4" s="94"/>
      <c r="ADC4" s="94"/>
      <c r="ADD4" s="94"/>
      <c r="ADE4" s="94"/>
      <c r="ADF4" s="94"/>
      <c r="ADG4" s="94"/>
      <c r="ADH4" s="94"/>
      <c r="ADI4" s="94"/>
      <c r="ADJ4" s="94"/>
      <c r="ADK4" s="94"/>
      <c r="ADL4" s="94"/>
      <c r="ADM4" s="94"/>
      <c r="ADN4" s="94"/>
      <c r="ADO4" s="94"/>
      <c r="ADP4" s="94"/>
      <c r="ADQ4" s="94"/>
      <c r="ADR4" s="94"/>
      <c r="ADS4" s="94"/>
      <c r="ADT4" s="94"/>
      <c r="ADU4" s="94"/>
      <c r="ADV4" s="94"/>
      <c r="ADW4" s="94"/>
      <c r="ADX4" s="94"/>
      <c r="ADY4" s="94"/>
      <c r="ADZ4" s="94"/>
      <c r="AEA4" s="94"/>
      <c r="AEB4" s="94"/>
      <c r="AEC4" s="94"/>
      <c r="AED4" s="94"/>
      <c r="AEE4" s="94"/>
      <c r="AEF4" s="94"/>
      <c r="AEG4" s="94"/>
      <c r="AEH4" s="94"/>
      <c r="AEI4" s="94"/>
      <c r="AEJ4" s="94"/>
      <c r="AEK4" s="94"/>
      <c r="AEL4" s="94"/>
      <c r="AEM4" s="94"/>
      <c r="AEN4" s="94"/>
      <c r="AEO4" s="94"/>
      <c r="AEP4" s="94"/>
      <c r="AEQ4" s="94"/>
      <c r="AER4" s="94"/>
      <c r="AES4" s="94"/>
      <c r="AET4" s="94"/>
      <c r="AEU4" s="94"/>
      <c r="AEV4" s="94"/>
      <c r="AEW4" s="94"/>
      <c r="AEX4" s="94"/>
      <c r="AEY4" s="94"/>
      <c r="AEZ4" s="94"/>
      <c r="AFA4" s="94"/>
      <c r="AFB4" s="94"/>
      <c r="AFC4" s="94"/>
      <c r="AFD4" s="94"/>
      <c r="AFE4" s="94"/>
      <c r="AFF4" s="94"/>
      <c r="AFG4" s="94"/>
      <c r="AFH4" s="94"/>
      <c r="AFI4" s="94"/>
      <c r="AFJ4" s="94"/>
      <c r="AFK4" s="94"/>
      <c r="AFL4" s="94"/>
      <c r="AFM4" s="94"/>
      <c r="AFN4" s="94"/>
      <c r="AFO4" s="94"/>
      <c r="AFP4" s="94"/>
      <c r="AFQ4" s="94"/>
      <c r="AFR4" s="94"/>
      <c r="AFS4" s="94"/>
      <c r="AFT4" s="94"/>
      <c r="AFU4" s="94"/>
      <c r="AFV4" s="94"/>
      <c r="AFW4" s="94"/>
      <c r="AFX4" s="94"/>
      <c r="AFY4" s="94"/>
      <c r="AFZ4" s="94"/>
      <c r="AGA4" s="94"/>
      <c r="AGB4" s="94"/>
      <c r="AGC4" s="94"/>
      <c r="AGD4" s="94"/>
      <c r="AGE4" s="94"/>
      <c r="AGF4" s="94"/>
      <c r="AGG4" s="94"/>
      <c r="AGH4" s="94"/>
      <c r="AGI4" s="94"/>
      <c r="AGJ4" s="94"/>
      <c r="AGK4" s="94"/>
      <c r="AGL4" s="94"/>
      <c r="AGM4" s="94"/>
      <c r="AGN4" s="94"/>
      <c r="AGO4" s="94"/>
      <c r="AGP4" s="94"/>
      <c r="AGQ4" s="94"/>
      <c r="AGR4" s="94"/>
      <c r="AGS4" s="94"/>
      <c r="AGT4" s="94"/>
      <c r="AGU4" s="94"/>
      <c r="AGV4" s="94"/>
      <c r="AGW4" s="94"/>
      <c r="AGX4" s="94"/>
      <c r="AGY4" s="94"/>
      <c r="AGZ4" s="94"/>
      <c r="AHA4" s="94"/>
      <c r="AHB4" s="94"/>
      <c r="AHC4" s="94"/>
      <c r="AHD4" s="94"/>
      <c r="AHE4" s="94"/>
      <c r="AHF4" s="94"/>
      <c r="AHG4" s="94"/>
      <c r="AHH4" s="94"/>
      <c r="AHI4" s="94"/>
      <c r="AHJ4" s="94"/>
      <c r="AHK4" s="94"/>
      <c r="AHL4" s="94"/>
      <c r="AHM4" s="94"/>
      <c r="AHN4" s="94"/>
      <c r="AHO4" s="94"/>
      <c r="AHP4" s="94"/>
      <c r="AHQ4" s="94"/>
      <c r="AHR4" s="94"/>
      <c r="AHS4" s="94"/>
      <c r="AHT4" s="94"/>
      <c r="AHU4" s="94"/>
      <c r="AHV4" s="94"/>
      <c r="AHW4" s="94"/>
      <c r="AHX4" s="94"/>
      <c r="AHY4" s="94"/>
      <c r="AHZ4" s="94"/>
      <c r="AIA4" s="94"/>
      <c r="AIB4" s="94"/>
      <c r="AIC4" s="94"/>
      <c r="AID4" s="94"/>
      <c r="AIE4" s="94"/>
      <c r="AIF4" s="94"/>
      <c r="AIG4" s="94"/>
      <c r="AIH4" s="94"/>
      <c r="AII4" s="94"/>
      <c r="AIJ4" s="94"/>
      <c r="AIK4" s="94"/>
      <c r="AIL4" s="94"/>
      <c r="AIM4" s="94"/>
      <c r="AIN4" s="94"/>
      <c r="AIO4" s="94"/>
      <c r="AIP4" s="94"/>
      <c r="AIQ4" s="94"/>
      <c r="AIR4" s="94"/>
      <c r="AIS4" s="94"/>
      <c r="AIT4" s="94"/>
      <c r="AIU4" s="94"/>
      <c r="AIV4" s="94"/>
      <c r="AIW4" s="94"/>
      <c r="AIX4" s="94"/>
      <c r="AIY4" s="94"/>
      <c r="AIZ4" s="94"/>
      <c r="AJA4" s="94"/>
      <c r="AJB4" s="94"/>
      <c r="AJC4" s="94"/>
      <c r="AJD4" s="94"/>
      <c r="AJE4" s="94"/>
      <c r="AJF4" s="94"/>
      <c r="AJG4" s="94"/>
      <c r="AJH4" s="94"/>
      <c r="AJI4" s="94"/>
      <c r="AJJ4" s="94"/>
      <c r="AJK4" s="94"/>
      <c r="AJL4" s="94"/>
      <c r="AJM4" s="94"/>
      <c r="AJN4" s="94"/>
      <c r="AJO4" s="94"/>
      <c r="AJP4" s="94"/>
      <c r="AJQ4" s="94"/>
      <c r="AJR4" s="94"/>
      <c r="AJS4" s="94"/>
      <c r="AJT4" s="94"/>
      <c r="AJU4" s="94"/>
      <c r="AJV4" s="94"/>
      <c r="AJW4" s="94"/>
      <c r="AJX4" s="94"/>
      <c r="AJY4" s="94"/>
      <c r="AJZ4" s="94"/>
      <c r="AKA4" s="94"/>
      <c r="AKB4" s="94"/>
      <c r="AKC4" s="94"/>
      <c r="AKD4" s="94"/>
      <c r="AKE4" s="94"/>
      <c r="AKF4" s="94"/>
      <c r="AKG4" s="94"/>
      <c r="AKH4" s="94"/>
      <c r="AKI4" s="94"/>
      <c r="AKJ4" s="94"/>
      <c r="AKK4" s="94"/>
      <c r="AKL4" s="94"/>
      <c r="AKM4" s="94"/>
      <c r="AKN4" s="94"/>
      <c r="AKO4" s="94"/>
      <c r="AKP4" s="94"/>
      <c r="AKQ4" s="94"/>
      <c r="AKR4" s="94"/>
      <c r="AKS4" s="94"/>
      <c r="AKT4" s="94"/>
      <c r="AKU4" s="94"/>
      <c r="AKV4" s="94"/>
      <c r="AKW4" s="94"/>
      <c r="AKX4" s="94"/>
      <c r="AKY4" s="94"/>
      <c r="AKZ4" s="94"/>
      <c r="ALA4" s="94"/>
      <c r="ALB4" s="94"/>
      <c r="ALC4" s="94"/>
      <c r="ALD4" s="94"/>
      <c r="ALE4" s="94"/>
      <c r="ALF4" s="94"/>
      <c r="ALG4" s="94"/>
      <c r="ALH4" s="94"/>
      <c r="ALI4" s="94"/>
      <c r="ALJ4" s="94"/>
      <c r="ALK4" s="94"/>
      <c r="ALL4" s="94"/>
      <c r="ALM4" s="94"/>
      <c r="ALN4" s="94"/>
      <c r="ALO4" s="94"/>
      <c r="ALP4" s="94"/>
      <c r="ALQ4" s="94"/>
      <c r="ALR4" s="94"/>
      <c r="ALS4" s="94"/>
      <c r="ALT4" s="94"/>
      <c r="ALU4" s="94"/>
      <c r="ALV4" s="94"/>
      <c r="ALW4" s="94"/>
      <c r="ALX4" s="94"/>
      <c r="ALY4" s="94"/>
      <c r="ALZ4" s="94"/>
      <c r="AMA4" s="94"/>
      <c r="AMB4" s="94"/>
      <c r="AMC4" s="94"/>
      <c r="AMD4" s="94"/>
      <c r="AME4" s="94"/>
      <c r="AMF4" s="94"/>
      <c r="AMG4" s="94"/>
      <c r="AMH4" s="94"/>
      <c r="AMI4" s="94"/>
      <c r="AMJ4" s="94"/>
      <c r="AMK4" s="94"/>
      <c r="AML4" s="94"/>
      <c r="AMM4" s="94"/>
      <c r="AMN4" s="94"/>
      <c r="AMO4" s="94"/>
      <c r="AMP4" s="94"/>
      <c r="AMQ4" s="94"/>
      <c r="AMR4" s="94"/>
      <c r="AMS4" s="94"/>
      <c r="AMT4" s="94"/>
      <c r="AMU4" s="94"/>
      <c r="AMV4" s="94"/>
      <c r="AMW4" s="94"/>
      <c r="AMX4" s="94"/>
      <c r="AMY4" s="94"/>
      <c r="AMZ4" s="94"/>
      <c r="ANA4" s="94"/>
      <c r="ANB4" s="94"/>
      <c r="ANC4" s="94"/>
      <c r="AND4" s="94"/>
      <c r="ANE4" s="94"/>
      <c r="ANF4" s="94"/>
      <c r="ANG4" s="94"/>
      <c r="ANH4" s="94"/>
      <c r="ANI4" s="94"/>
      <c r="ANJ4" s="94"/>
      <c r="ANK4" s="94"/>
      <c r="ANL4" s="94"/>
      <c r="ANM4" s="94"/>
      <c r="ANN4" s="94"/>
      <c r="ANO4" s="94"/>
      <c r="ANP4" s="94"/>
      <c r="ANQ4" s="94"/>
      <c r="ANR4" s="94"/>
      <c r="ANS4" s="94"/>
      <c r="ANT4" s="94"/>
      <c r="ANU4" s="94"/>
      <c r="ANV4" s="94"/>
      <c r="ANW4" s="94"/>
      <c r="ANX4" s="94"/>
      <c r="ANY4" s="94"/>
      <c r="ANZ4" s="94"/>
      <c r="AOA4" s="94"/>
      <c r="AOB4" s="94"/>
      <c r="AOC4" s="94"/>
      <c r="AOD4" s="94"/>
      <c r="AOE4" s="94"/>
      <c r="AOF4" s="94"/>
      <c r="AOG4" s="94"/>
      <c r="AOH4" s="94"/>
      <c r="AOI4" s="94"/>
      <c r="AOJ4" s="94"/>
      <c r="AOK4" s="94"/>
      <c r="AOL4" s="94"/>
      <c r="AOM4" s="94"/>
      <c r="AON4" s="94"/>
      <c r="AOO4" s="94"/>
      <c r="AOP4" s="94"/>
      <c r="AOQ4" s="94"/>
      <c r="AOR4" s="94"/>
      <c r="AOS4" s="94"/>
      <c r="AOT4" s="94"/>
      <c r="AOU4" s="94"/>
      <c r="AOV4" s="94"/>
      <c r="AOW4" s="94"/>
      <c r="AOX4" s="94"/>
      <c r="AOY4" s="94"/>
      <c r="AOZ4" s="94"/>
      <c r="APA4" s="94"/>
      <c r="APB4" s="94"/>
      <c r="APC4" s="94"/>
      <c r="APD4" s="94"/>
      <c r="APE4" s="94"/>
      <c r="APF4" s="94"/>
      <c r="APG4" s="94"/>
      <c r="APH4" s="94"/>
      <c r="API4" s="94"/>
      <c r="APJ4" s="94"/>
      <c r="APK4" s="94"/>
      <c r="APL4" s="94"/>
      <c r="APM4" s="94"/>
      <c r="APN4" s="94"/>
      <c r="APO4" s="94"/>
      <c r="APP4" s="94"/>
      <c r="APQ4" s="94"/>
      <c r="APR4" s="94"/>
      <c r="APS4" s="94"/>
      <c r="APT4" s="94"/>
      <c r="APU4" s="94"/>
      <c r="APV4" s="94"/>
      <c r="APW4" s="94"/>
      <c r="APX4" s="94"/>
      <c r="APY4" s="94"/>
      <c r="APZ4" s="94"/>
      <c r="AQA4" s="94"/>
      <c r="AQB4" s="94"/>
      <c r="AQC4" s="94"/>
      <c r="AQD4" s="94"/>
      <c r="AQE4" s="94"/>
      <c r="AQF4" s="94"/>
      <c r="AQG4" s="94"/>
      <c r="AQH4" s="94"/>
      <c r="AQI4" s="94"/>
      <c r="AQJ4" s="94"/>
      <c r="AQK4" s="94"/>
      <c r="AQL4" s="94"/>
      <c r="AQM4" s="94"/>
      <c r="AQN4" s="94"/>
      <c r="AQO4" s="94"/>
      <c r="AQP4" s="94"/>
      <c r="AQQ4" s="94"/>
      <c r="AQR4" s="94"/>
      <c r="AQS4" s="94"/>
      <c r="AQT4" s="94"/>
      <c r="AQU4" s="94"/>
      <c r="AQV4" s="94"/>
      <c r="AQW4" s="94"/>
      <c r="AQX4" s="94"/>
      <c r="AQY4" s="94"/>
      <c r="AQZ4" s="94"/>
      <c r="ARA4" s="94"/>
      <c r="ARB4" s="94"/>
      <c r="ARC4" s="94"/>
      <c r="ARD4" s="94"/>
      <c r="ARE4" s="94"/>
      <c r="ARF4" s="94"/>
      <c r="ARG4" s="94"/>
      <c r="ARH4" s="94"/>
      <c r="ARI4" s="94"/>
      <c r="ARJ4" s="94"/>
      <c r="ARK4" s="94"/>
      <c r="ARL4" s="94"/>
      <c r="ARM4" s="94"/>
      <c r="ARN4" s="94"/>
      <c r="ARO4" s="94"/>
      <c r="ARP4" s="94"/>
      <c r="ARQ4" s="94"/>
      <c r="ARR4" s="94"/>
      <c r="ARS4" s="94"/>
      <c r="ART4" s="94"/>
      <c r="ARU4" s="94"/>
      <c r="ARV4" s="94"/>
      <c r="ARW4" s="94"/>
      <c r="ARX4" s="94"/>
      <c r="ARY4" s="94"/>
      <c r="ARZ4" s="94"/>
      <c r="ASA4" s="94"/>
      <c r="ASB4" s="94"/>
      <c r="ASC4" s="94"/>
      <c r="ASD4" s="94"/>
      <c r="ASE4" s="94"/>
      <c r="ASF4" s="94"/>
      <c r="ASG4" s="94"/>
      <c r="ASH4" s="94"/>
      <c r="ASI4" s="94"/>
      <c r="ASJ4" s="94"/>
      <c r="ASK4" s="94"/>
      <c r="ASL4" s="94"/>
      <c r="ASM4" s="94"/>
      <c r="ASN4" s="94"/>
      <c r="ASO4" s="94"/>
      <c r="ASP4" s="94"/>
      <c r="ASQ4" s="94"/>
      <c r="ASR4" s="94"/>
      <c r="ASS4" s="94"/>
      <c r="AST4" s="94"/>
      <c r="ASU4" s="94"/>
      <c r="ASV4" s="94"/>
      <c r="ASW4" s="94"/>
      <c r="ASX4" s="94"/>
      <c r="ASY4" s="94"/>
      <c r="ASZ4" s="94"/>
      <c r="ATA4" s="94"/>
      <c r="ATB4" s="94"/>
      <c r="ATC4" s="94"/>
      <c r="ATD4" s="94"/>
      <c r="ATE4" s="94"/>
      <c r="ATF4" s="94"/>
      <c r="ATG4" s="94"/>
      <c r="ATH4" s="94"/>
      <c r="ATI4" s="94"/>
      <c r="ATJ4" s="94"/>
      <c r="ATK4" s="94"/>
      <c r="ATL4" s="94"/>
      <c r="ATM4" s="94"/>
      <c r="ATN4" s="94"/>
      <c r="ATO4" s="94"/>
      <c r="ATP4" s="94"/>
      <c r="ATQ4" s="94"/>
      <c r="ATR4" s="94"/>
      <c r="ATS4" s="94"/>
      <c r="ATT4" s="94"/>
      <c r="ATU4" s="94"/>
      <c r="ATV4" s="94"/>
      <c r="ATW4" s="94"/>
      <c r="ATX4" s="94"/>
      <c r="ATY4" s="94"/>
      <c r="ATZ4" s="94"/>
      <c r="AUA4" s="94"/>
      <c r="AUB4" s="94"/>
      <c r="AUC4" s="94"/>
      <c r="AUD4" s="94"/>
      <c r="AUE4" s="94"/>
      <c r="AUF4" s="94"/>
      <c r="AUG4" s="94"/>
      <c r="AUH4" s="94"/>
      <c r="AUI4" s="94"/>
      <c r="AUJ4" s="94"/>
      <c r="AUK4" s="94"/>
      <c r="AUL4" s="94"/>
      <c r="AUM4" s="94"/>
      <c r="AUN4" s="94"/>
      <c r="AUO4" s="94"/>
      <c r="AUP4" s="94"/>
      <c r="AUQ4" s="94"/>
      <c r="AUR4" s="94"/>
      <c r="AUS4" s="94"/>
      <c r="AUT4" s="94"/>
      <c r="AUU4" s="94"/>
      <c r="AUV4" s="94"/>
      <c r="AUW4" s="94"/>
      <c r="AUX4" s="94"/>
      <c r="AUY4" s="94"/>
      <c r="AUZ4" s="94"/>
      <c r="AVA4" s="94"/>
      <c r="AVB4" s="94"/>
      <c r="AVC4" s="94"/>
      <c r="AVD4" s="94"/>
      <c r="AVE4" s="94"/>
      <c r="AVF4" s="94"/>
      <c r="AVG4" s="94"/>
      <c r="AVH4" s="94"/>
      <c r="AVI4" s="94"/>
      <c r="AVJ4" s="94"/>
      <c r="AVK4" s="94"/>
      <c r="AVL4" s="94"/>
      <c r="AVM4" s="94"/>
      <c r="AVN4" s="94"/>
      <c r="AVO4" s="94"/>
      <c r="AVP4" s="94"/>
      <c r="AVQ4" s="94"/>
      <c r="AVR4" s="94"/>
      <c r="AVS4" s="94"/>
      <c r="AVT4" s="94"/>
      <c r="AVU4" s="94"/>
      <c r="AVV4" s="94"/>
      <c r="AVW4" s="94"/>
      <c r="AVX4" s="94"/>
      <c r="AVY4" s="94"/>
      <c r="AVZ4" s="94"/>
      <c r="AWA4" s="94"/>
      <c r="AWB4" s="94"/>
      <c r="AWC4" s="94"/>
      <c r="AWD4" s="94"/>
      <c r="AWE4" s="94"/>
      <c r="AWF4" s="94"/>
      <c r="AWG4" s="94"/>
      <c r="AWH4" s="94"/>
      <c r="AWI4" s="94"/>
      <c r="AWJ4" s="94"/>
      <c r="AWK4" s="94"/>
      <c r="AWL4" s="94"/>
      <c r="AWM4" s="94"/>
      <c r="AWN4" s="94"/>
      <c r="AWO4" s="94"/>
      <c r="AWP4" s="94"/>
      <c r="AWQ4" s="94"/>
      <c r="AWR4" s="94"/>
      <c r="AWS4" s="94"/>
      <c r="AWT4" s="94"/>
      <c r="AWU4" s="94"/>
      <c r="AWV4" s="94"/>
      <c r="AWW4" s="94"/>
      <c r="AWX4" s="94"/>
      <c r="AWY4" s="94"/>
      <c r="AWZ4" s="94"/>
      <c r="AXA4" s="94"/>
      <c r="AXB4" s="94"/>
      <c r="AXC4" s="94"/>
      <c r="AXD4" s="94"/>
      <c r="AXE4" s="94"/>
      <c r="AXF4" s="94"/>
      <c r="AXG4" s="94"/>
      <c r="AXH4" s="94"/>
      <c r="AXI4" s="94"/>
      <c r="AXJ4" s="94"/>
      <c r="AXK4" s="94"/>
      <c r="AXL4" s="94"/>
      <c r="AXM4" s="94"/>
      <c r="AXN4" s="94"/>
      <c r="AXO4" s="94"/>
      <c r="AXP4" s="94"/>
      <c r="AXQ4" s="94"/>
      <c r="AXR4" s="94"/>
      <c r="AXS4" s="94"/>
      <c r="AXT4" s="94"/>
      <c r="AXU4" s="94"/>
      <c r="AXV4" s="94"/>
      <c r="AXW4" s="94"/>
      <c r="AXX4" s="94"/>
      <c r="AXY4" s="94"/>
      <c r="AXZ4" s="94"/>
      <c r="AYA4" s="94"/>
      <c r="AYB4" s="94"/>
      <c r="AYC4" s="94"/>
      <c r="AYD4" s="94"/>
      <c r="AYE4" s="94"/>
      <c r="AYF4" s="94"/>
      <c r="AYG4" s="94"/>
      <c r="AYH4" s="94"/>
      <c r="AYI4" s="94"/>
      <c r="AYJ4" s="94"/>
      <c r="AYK4" s="94"/>
      <c r="AYL4" s="94"/>
      <c r="AYM4" s="94"/>
      <c r="AYN4" s="94"/>
      <c r="AYO4" s="94"/>
      <c r="AYP4" s="94"/>
      <c r="AYQ4" s="94"/>
      <c r="AYR4" s="94"/>
      <c r="AYS4" s="94"/>
      <c r="AYT4" s="94"/>
      <c r="AYU4" s="94"/>
      <c r="AYV4" s="94"/>
      <c r="AYW4" s="94"/>
      <c r="AYX4" s="94"/>
      <c r="AYY4" s="94"/>
      <c r="AYZ4" s="94"/>
      <c r="AZA4" s="94"/>
      <c r="AZB4" s="94"/>
      <c r="AZC4" s="94"/>
      <c r="AZD4" s="94"/>
      <c r="AZE4" s="94"/>
      <c r="AZF4" s="94"/>
      <c r="AZG4" s="94"/>
      <c r="AZH4" s="94"/>
      <c r="AZI4" s="94"/>
      <c r="AZJ4" s="94"/>
      <c r="AZK4" s="94"/>
      <c r="AZL4" s="94"/>
      <c r="AZM4" s="94"/>
      <c r="AZN4" s="94"/>
      <c r="AZO4" s="94"/>
      <c r="AZP4" s="94"/>
      <c r="AZQ4" s="94"/>
      <c r="AZR4" s="94"/>
      <c r="AZS4" s="94"/>
      <c r="AZT4" s="94"/>
      <c r="AZU4" s="94"/>
      <c r="AZV4" s="94"/>
      <c r="AZW4" s="94"/>
      <c r="AZX4" s="94"/>
      <c r="AZY4" s="94"/>
      <c r="AZZ4" s="94"/>
      <c r="BAA4" s="94"/>
      <c r="BAB4" s="94"/>
      <c r="BAC4" s="94"/>
      <c r="BAD4" s="94"/>
      <c r="BAE4" s="94"/>
      <c r="BAF4" s="94"/>
      <c r="BAG4" s="94"/>
      <c r="BAH4" s="94"/>
      <c r="BAI4" s="94"/>
      <c r="BAJ4" s="94"/>
      <c r="BAK4" s="94"/>
      <c r="BAL4" s="94"/>
      <c r="BAM4" s="94"/>
      <c r="BAN4" s="94"/>
      <c r="BAO4" s="94"/>
      <c r="BAP4" s="94"/>
      <c r="BAQ4" s="94"/>
      <c r="BAR4" s="94"/>
      <c r="BAS4" s="94"/>
      <c r="BAT4" s="94"/>
      <c r="BAU4" s="94"/>
      <c r="BAV4" s="94"/>
      <c r="BAW4" s="94"/>
      <c r="BAX4" s="94"/>
      <c r="BAY4" s="94"/>
      <c r="BAZ4" s="94"/>
      <c r="BBA4" s="94"/>
      <c r="BBB4" s="94"/>
      <c r="BBC4" s="94"/>
      <c r="BBD4" s="94"/>
      <c r="BBE4" s="94"/>
      <c r="BBF4" s="94"/>
      <c r="BBG4" s="94"/>
      <c r="BBH4" s="94"/>
      <c r="BBI4" s="94"/>
      <c r="BBJ4" s="94"/>
      <c r="BBK4" s="94"/>
      <c r="BBL4" s="94"/>
      <c r="BBM4" s="94"/>
      <c r="BBN4" s="94"/>
      <c r="BBO4" s="94"/>
      <c r="BBP4" s="94"/>
      <c r="BBQ4" s="94"/>
      <c r="BBR4" s="94"/>
      <c r="BBS4" s="94"/>
      <c r="BBT4" s="94"/>
      <c r="BBU4" s="94"/>
      <c r="BBV4" s="94"/>
      <c r="BBW4" s="94"/>
      <c r="BBX4" s="94"/>
      <c r="BBY4" s="94"/>
      <c r="BBZ4" s="94"/>
      <c r="BCA4" s="94"/>
      <c r="BCB4" s="94"/>
      <c r="BCC4" s="94"/>
      <c r="BCD4" s="94"/>
      <c r="BCE4" s="94"/>
      <c r="BCF4" s="94"/>
      <c r="BCG4" s="94"/>
      <c r="BCH4" s="94"/>
      <c r="BCI4" s="94"/>
      <c r="BCJ4" s="94"/>
      <c r="BCK4" s="94"/>
      <c r="BCL4" s="94"/>
      <c r="BCM4" s="94"/>
      <c r="BCN4" s="94"/>
      <c r="BCO4" s="94"/>
      <c r="BCP4" s="94"/>
      <c r="BCQ4" s="94"/>
      <c r="BCR4" s="94"/>
      <c r="BCS4" s="94"/>
      <c r="BCT4" s="94"/>
      <c r="BCU4" s="94"/>
      <c r="BCV4" s="94"/>
      <c r="BCW4" s="94"/>
      <c r="BCX4" s="94"/>
      <c r="BCY4" s="94"/>
      <c r="BCZ4" s="94"/>
      <c r="BDA4" s="94"/>
      <c r="BDB4" s="94"/>
      <c r="BDC4" s="94"/>
      <c r="BDD4" s="94"/>
      <c r="BDE4" s="94"/>
      <c r="BDF4" s="94"/>
      <c r="BDG4" s="94"/>
      <c r="BDH4" s="94"/>
      <c r="BDI4" s="94"/>
      <c r="BDJ4" s="94"/>
      <c r="BDK4" s="94"/>
      <c r="BDL4" s="94"/>
      <c r="BDM4" s="94"/>
      <c r="BDN4" s="94"/>
      <c r="BDO4" s="94"/>
      <c r="BDP4" s="94"/>
      <c r="BDQ4" s="94"/>
      <c r="BDR4" s="94"/>
      <c r="BDS4" s="94"/>
      <c r="BDT4" s="94"/>
      <c r="BDU4" s="94"/>
      <c r="BDV4" s="94"/>
      <c r="BDW4" s="94"/>
      <c r="BDX4" s="94"/>
      <c r="BDY4" s="94"/>
      <c r="BDZ4" s="94"/>
      <c r="BEA4" s="94"/>
      <c r="BEB4" s="94"/>
      <c r="BEC4" s="94"/>
      <c r="BED4" s="94"/>
      <c r="BEE4" s="94"/>
      <c r="BEF4" s="94"/>
      <c r="BEG4" s="94"/>
      <c r="BEH4" s="94"/>
      <c r="BEI4" s="94"/>
      <c r="BEJ4" s="94"/>
      <c r="BEK4" s="94"/>
      <c r="BEL4" s="94"/>
      <c r="BEM4" s="94"/>
      <c r="BEN4" s="94"/>
      <c r="BEO4" s="94"/>
      <c r="BEP4" s="94"/>
      <c r="BEQ4" s="94"/>
      <c r="BER4" s="94"/>
      <c r="BES4" s="94"/>
      <c r="BET4" s="94"/>
      <c r="BEU4" s="94"/>
      <c r="BEV4" s="94"/>
      <c r="BEW4" s="94"/>
      <c r="BEX4" s="94"/>
      <c r="BEY4" s="94"/>
      <c r="BEZ4" s="94"/>
      <c r="BFA4" s="94"/>
      <c r="BFB4" s="94"/>
      <c r="BFC4" s="94"/>
      <c r="BFD4" s="94"/>
      <c r="BFE4" s="94"/>
      <c r="BFF4" s="94"/>
      <c r="BFG4" s="94"/>
      <c r="BFH4" s="94"/>
      <c r="BFI4" s="94"/>
      <c r="BFJ4" s="94"/>
      <c r="BFK4" s="94"/>
      <c r="BFL4" s="94"/>
      <c r="BFM4" s="94"/>
      <c r="BFN4" s="94"/>
      <c r="BFO4" s="94"/>
      <c r="BFP4" s="94"/>
      <c r="BFQ4" s="94"/>
      <c r="BFR4" s="94"/>
      <c r="BFS4" s="94"/>
      <c r="BFT4" s="94"/>
      <c r="BFU4" s="94"/>
      <c r="BFV4" s="94"/>
      <c r="BFW4" s="94"/>
      <c r="BFX4" s="94"/>
      <c r="BFY4" s="94"/>
      <c r="BFZ4" s="94"/>
      <c r="BGA4" s="94"/>
      <c r="BGB4" s="94"/>
      <c r="BGC4" s="94"/>
      <c r="BGD4" s="94"/>
      <c r="BGE4" s="94"/>
      <c r="BGF4" s="94"/>
      <c r="BGG4" s="94"/>
      <c r="BGH4" s="94"/>
      <c r="BGI4" s="94"/>
      <c r="BGJ4" s="94"/>
      <c r="BGK4" s="94"/>
      <c r="BGL4" s="94"/>
      <c r="BGM4" s="94"/>
      <c r="BGN4" s="94"/>
      <c r="BGO4" s="94"/>
      <c r="BGP4" s="94"/>
      <c r="BGQ4" s="94"/>
      <c r="BGR4" s="94"/>
      <c r="BGS4" s="94"/>
      <c r="BGT4" s="94"/>
      <c r="BGU4" s="94"/>
      <c r="BGV4" s="94"/>
      <c r="BGW4" s="94"/>
      <c r="BGX4" s="94"/>
      <c r="BGY4" s="94"/>
      <c r="BGZ4" s="94"/>
      <c r="BHA4" s="94"/>
      <c r="BHB4" s="94"/>
      <c r="BHC4" s="94"/>
      <c r="BHD4" s="94"/>
      <c r="BHE4" s="94"/>
      <c r="BHF4" s="94"/>
      <c r="BHG4" s="94"/>
      <c r="BHH4" s="94"/>
      <c r="BHI4" s="94"/>
      <c r="BHJ4" s="94"/>
      <c r="BHK4" s="94"/>
      <c r="BHL4" s="94"/>
      <c r="BHM4" s="94"/>
      <c r="BHN4" s="94"/>
      <c r="BHO4" s="94"/>
      <c r="BHP4" s="94"/>
      <c r="BHQ4" s="94"/>
      <c r="BHR4" s="94"/>
      <c r="BHS4" s="94"/>
      <c r="BHT4" s="94"/>
      <c r="BHU4" s="94"/>
      <c r="BHV4" s="94"/>
      <c r="BHW4" s="94"/>
      <c r="BHX4" s="94"/>
      <c r="BHY4" s="94"/>
      <c r="BHZ4" s="94"/>
      <c r="BIA4" s="94"/>
      <c r="BIB4" s="94"/>
      <c r="BIC4" s="94"/>
      <c r="BID4" s="94"/>
      <c r="BIE4" s="94"/>
      <c r="BIF4" s="94"/>
      <c r="BIG4" s="94"/>
      <c r="BIH4" s="94"/>
      <c r="BII4" s="94"/>
      <c r="BIJ4" s="94"/>
      <c r="BIK4" s="94"/>
      <c r="BIL4" s="94"/>
      <c r="BIM4" s="94"/>
      <c r="BIN4" s="94"/>
      <c r="BIO4" s="94"/>
      <c r="BIP4" s="94"/>
      <c r="BIQ4" s="94"/>
      <c r="BIR4" s="94"/>
      <c r="BIS4" s="94"/>
      <c r="BIT4" s="94"/>
      <c r="BIU4" s="94"/>
      <c r="BIV4" s="94"/>
      <c r="BIW4" s="94"/>
      <c r="BIX4" s="94"/>
      <c r="BIY4" s="94"/>
      <c r="BIZ4" s="94"/>
      <c r="BJA4" s="94"/>
      <c r="BJB4" s="94"/>
      <c r="BJC4" s="94"/>
      <c r="BJD4" s="94"/>
      <c r="BJE4" s="94"/>
      <c r="BJF4" s="94"/>
      <c r="BJG4" s="94"/>
      <c r="BJH4" s="94"/>
      <c r="BJI4" s="94"/>
      <c r="BJJ4" s="94"/>
      <c r="BJK4" s="94"/>
      <c r="BJL4" s="94"/>
      <c r="BJM4" s="94"/>
      <c r="BJN4" s="94"/>
      <c r="BJO4" s="94"/>
      <c r="BJP4" s="94"/>
      <c r="BJQ4" s="94"/>
      <c r="BJR4" s="94"/>
      <c r="BJS4" s="94"/>
      <c r="BJT4" s="94"/>
      <c r="BJU4" s="94"/>
      <c r="BJV4" s="94"/>
      <c r="BJW4" s="94"/>
      <c r="BJX4" s="94"/>
      <c r="BJY4" s="94"/>
      <c r="BJZ4" s="94"/>
      <c r="BKA4" s="94"/>
      <c r="BKB4" s="94"/>
      <c r="BKC4" s="94"/>
      <c r="BKD4" s="94"/>
      <c r="BKE4" s="94"/>
      <c r="BKF4" s="94"/>
      <c r="BKG4" s="94"/>
      <c r="BKH4" s="94"/>
      <c r="BKI4" s="94"/>
      <c r="BKJ4" s="94"/>
      <c r="BKK4" s="94"/>
      <c r="BKL4" s="94"/>
      <c r="BKM4" s="94"/>
      <c r="BKN4" s="94"/>
      <c r="BKO4" s="94"/>
      <c r="BKP4" s="94"/>
      <c r="BKQ4" s="94"/>
      <c r="BKR4" s="94"/>
      <c r="BKS4" s="94"/>
      <c r="BKT4" s="94"/>
      <c r="BKU4" s="94"/>
      <c r="BKV4" s="94"/>
      <c r="BKW4" s="94"/>
      <c r="BKX4" s="94"/>
      <c r="BKY4" s="94"/>
      <c r="BKZ4" s="94"/>
      <c r="BLA4" s="94"/>
      <c r="BLB4" s="94"/>
      <c r="BLC4" s="94"/>
      <c r="BLD4" s="94"/>
      <c r="BLE4" s="94"/>
      <c r="BLF4" s="94"/>
      <c r="BLG4" s="94"/>
      <c r="BLH4" s="94"/>
      <c r="BLI4" s="94"/>
      <c r="BLJ4" s="94"/>
      <c r="BLK4" s="94"/>
      <c r="BLL4" s="94"/>
      <c r="BLM4" s="94"/>
      <c r="BLN4" s="94"/>
      <c r="BLO4" s="94"/>
      <c r="BLP4" s="94"/>
      <c r="BLQ4" s="94"/>
      <c r="BLR4" s="94"/>
      <c r="BLS4" s="94"/>
      <c r="BLT4" s="94"/>
      <c r="BLU4" s="94"/>
      <c r="BLV4" s="94"/>
      <c r="BLW4" s="94"/>
      <c r="BLX4" s="94"/>
      <c r="BLY4" s="94"/>
      <c r="BLZ4" s="94"/>
      <c r="BMA4" s="94"/>
      <c r="BMB4" s="94"/>
      <c r="BMC4" s="94"/>
      <c r="BMD4" s="94"/>
      <c r="BME4" s="94"/>
      <c r="BMF4" s="94"/>
      <c r="BMG4" s="94"/>
      <c r="BMH4" s="94"/>
      <c r="BMI4" s="94"/>
      <c r="BMJ4" s="94"/>
      <c r="BMK4" s="94"/>
      <c r="BML4" s="94"/>
      <c r="BMM4" s="94"/>
      <c r="BMN4" s="94"/>
      <c r="BMO4" s="94"/>
      <c r="BMP4" s="94"/>
      <c r="BMQ4" s="94"/>
      <c r="BMR4" s="94"/>
      <c r="BMS4" s="94"/>
      <c r="BMT4" s="94"/>
      <c r="BMU4" s="94"/>
      <c r="BMV4" s="94"/>
      <c r="BMW4" s="94"/>
      <c r="BMX4" s="94"/>
      <c r="BMY4" s="94"/>
      <c r="BMZ4" s="94"/>
      <c r="BNA4" s="94"/>
      <c r="BNB4" s="94"/>
      <c r="BNC4" s="94"/>
      <c r="BND4" s="94"/>
      <c r="BNE4" s="94"/>
      <c r="BNF4" s="94"/>
      <c r="BNG4" s="94"/>
      <c r="BNH4" s="94"/>
      <c r="BNI4" s="94"/>
      <c r="BNJ4" s="94"/>
      <c r="BNK4" s="94"/>
      <c r="BNL4" s="94"/>
      <c r="BNM4" s="94"/>
      <c r="BNN4" s="94"/>
      <c r="BNO4" s="94"/>
      <c r="BNP4" s="94"/>
      <c r="BNQ4" s="94"/>
      <c r="BNR4" s="94"/>
      <c r="BNS4" s="94"/>
      <c r="BNT4" s="94"/>
      <c r="BNU4" s="94"/>
      <c r="BNV4" s="94"/>
      <c r="BNW4" s="94"/>
      <c r="BNX4" s="94"/>
      <c r="BNY4" s="94"/>
      <c r="BNZ4" s="94"/>
      <c r="BOA4" s="94"/>
      <c r="BOB4" s="94"/>
      <c r="BOC4" s="94"/>
      <c r="BOD4" s="94"/>
      <c r="BOE4" s="94"/>
      <c r="BOF4" s="94"/>
      <c r="BOG4" s="94"/>
      <c r="BOH4" s="94"/>
      <c r="BOI4" s="94"/>
      <c r="BOJ4" s="94"/>
      <c r="BOK4" s="94"/>
      <c r="BOL4" s="94"/>
      <c r="BOM4" s="94"/>
      <c r="BON4" s="94"/>
      <c r="BOO4" s="94"/>
      <c r="BOP4" s="94"/>
      <c r="BOQ4" s="94"/>
      <c r="BOR4" s="94"/>
      <c r="BOS4" s="94"/>
      <c r="BOT4" s="94"/>
      <c r="BOU4" s="94"/>
      <c r="BOV4" s="94"/>
      <c r="BOW4" s="94"/>
      <c r="BOX4" s="94"/>
      <c r="BOY4" s="94"/>
      <c r="BOZ4" s="94"/>
      <c r="BPA4" s="94"/>
      <c r="BPB4" s="94"/>
      <c r="BPC4" s="94"/>
      <c r="BPD4" s="94"/>
      <c r="BPE4" s="94"/>
      <c r="BPF4" s="94"/>
      <c r="BPG4" s="94"/>
      <c r="BPH4" s="94"/>
      <c r="BPI4" s="94"/>
      <c r="BPJ4" s="94"/>
      <c r="BPK4" s="94"/>
      <c r="BPL4" s="94"/>
      <c r="BPM4" s="94"/>
      <c r="BPN4" s="94"/>
      <c r="BPO4" s="94"/>
      <c r="BPP4" s="94"/>
      <c r="BPQ4" s="94"/>
      <c r="BPR4" s="94"/>
      <c r="BPS4" s="94"/>
      <c r="BPT4" s="94"/>
      <c r="BPU4" s="94"/>
      <c r="BPV4" s="94"/>
      <c r="BPW4" s="94"/>
      <c r="BPX4" s="94"/>
      <c r="BPY4" s="94"/>
      <c r="BPZ4" s="94"/>
      <c r="BQA4" s="94"/>
      <c r="BQB4" s="94"/>
      <c r="BQC4" s="94"/>
      <c r="BQD4" s="94"/>
      <c r="BQE4" s="94"/>
      <c r="BQF4" s="94"/>
      <c r="BQG4" s="94"/>
      <c r="BQH4" s="94"/>
      <c r="BQI4" s="94"/>
      <c r="BQJ4" s="94"/>
      <c r="BQK4" s="94"/>
      <c r="BQL4" s="94"/>
      <c r="BQM4" s="94"/>
      <c r="BQN4" s="94"/>
      <c r="BQO4" s="94"/>
      <c r="BQP4" s="94"/>
      <c r="BQQ4" s="94"/>
      <c r="BQR4" s="94"/>
      <c r="BQS4" s="94"/>
      <c r="BQT4" s="94"/>
      <c r="BQU4" s="94"/>
      <c r="BQV4" s="94"/>
      <c r="BQW4" s="94"/>
      <c r="BQX4" s="94"/>
      <c r="BQY4" s="94"/>
      <c r="BQZ4" s="94"/>
      <c r="BRA4" s="94"/>
      <c r="BRB4" s="94"/>
      <c r="BRC4" s="94"/>
      <c r="BRD4" s="94"/>
      <c r="BRE4" s="94"/>
      <c r="BRF4" s="94"/>
      <c r="BRG4" s="94"/>
      <c r="BRH4" s="94"/>
      <c r="BRI4" s="94"/>
      <c r="BRJ4" s="94"/>
      <c r="BRK4" s="94"/>
      <c r="BRL4" s="94"/>
      <c r="BRM4" s="94"/>
      <c r="BRN4" s="94"/>
      <c r="BRO4" s="94"/>
      <c r="BRP4" s="94"/>
      <c r="BRQ4" s="94"/>
      <c r="BRR4" s="94"/>
      <c r="BRS4" s="94"/>
      <c r="BRT4" s="94"/>
      <c r="BRU4" s="94"/>
      <c r="BRV4" s="94"/>
      <c r="BRW4" s="94"/>
      <c r="BRX4" s="94"/>
      <c r="BRY4" s="94"/>
      <c r="BRZ4" s="94"/>
      <c r="BSA4" s="94"/>
      <c r="BSB4" s="94"/>
      <c r="BSC4" s="94"/>
      <c r="BSD4" s="94"/>
      <c r="BSE4" s="94"/>
      <c r="BSF4" s="94"/>
      <c r="BSG4" s="94"/>
      <c r="BSH4" s="94"/>
      <c r="BSI4" s="94"/>
      <c r="BSJ4" s="94"/>
      <c r="BSK4" s="94"/>
      <c r="BSL4" s="94"/>
      <c r="BSM4" s="94"/>
      <c r="BSN4" s="94"/>
      <c r="BSO4" s="94"/>
      <c r="BSP4" s="94"/>
      <c r="BSQ4" s="94"/>
      <c r="BSR4" s="94"/>
      <c r="BSS4" s="94"/>
      <c r="BST4" s="94"/>
      <c r="BSU4" s="94"/>
      <c r="BSV4" s="94"/>
      <c r="BSW4" s="94"/>
      <c r="BSX4" s="94"/>
      <c r="BSY4" s="94"/>
      <c r="BSZ4" s="94"/>
      <c r="BTA4" s="94"/>
      <c r="BTB4" s="94"/>
      <c r="BTC4" s="94"/>
      <c r="BTD4" s="94"/>
      <c r="BTE4" s="94"/>
      <c r="BTF4" s="94"/>
      <c r="BTG4" s="94"/>
      <c r="BTH4" s="94"/>
      <c r="BTI4" s="94"/>
      <c r="BTJ4" s="94"/>
      <c r="BTK4" s="94"/>
      <c r="BTL4" s="94"/>
      <c r="BTM4" s="94"/>
      <c r="BTN4" s="94"/>
      <c r="BTO4" s="94"/>
      <c r="BTP4" s="94"/>
      <c r="BTQ4" s="94"/>
      <c r="BTR4" s="94"/>
      <c r="BTS4" s="94"/>
      <c r="BTT4" s="94"/>
      <c r="BTU4" s="94"/>
      <c r="BTV4" s="94"/>
      <c r="BTW4" s="94"/>
      <c r="BTX4" s="94"/>
      <c r="BTY4" s="94"/>
      <c r="BTZ4" s="94"/>
      <c r="BUA4" s="94"/>
      <c r="BUB4" s="94"/>
      <c r="BUC4" s="94"/>
      <c r="BUD4" s="94"/>
      <c r="BUE4" s="94"/>
      <c r="BUF4" s="94"/>
      <c r="BUG4" s="94"/>
      <c r="BUH4" s="94"/>
      <c r="BUI4" s="94"/>
      <c r="BUJ4" s="94"/>
      <c r="BUK4" s="94"/>
      <c r="BUL4" s="94"/>
      <c r="BUM4" s="94"/>
      <c r="BUN4" s="94"/>
      <c r="BUO4" s="94"/>
      <c r="BUP4" s="94"/>
      <c r="BUQ4" s="94"/>
      <c r="BUR4" s="94"/>
      <c r="BUS4" s="94"/>
      <c r="BUT4" s="94"/>
      <c r="BUU4" s="94"/>
      <c r="BUV4" s="94"/>
      <c r="BUW4" s="94"/>
      <c r="BUX4" s="94"/>
      <c r="BUY4" s="94"/>
      <c r="BUZ4" s="94"/>
      <c r="BVA4" s="94"/>
      <c r="BVB4" s="94"/>
      <c r="BVC4" s="94"/>
      <c r="BVD4" s="94"/>
      <c r="BVE4" s="94"/>
      <c r="BVF4" s="94"/>
      <c r="BVG4" s="94"/>
      <c r="BVH4" s="94"/>
      <c r="BVI4" s="94"/>
      <c r="BVJ4" s="94"/>
      <c r="BVK4" s="94"/>
      <c r="BVL4" s="94"/>
      <c r="BVM4" s="94"/>
      <c r="BVN4" s="94"/>
      <c r="BVO4" s="94"/>
      <c r="BVP4" s="94"/>
      <c r="BVQ4" s="94"/>
      <c r="BVR4" s="94"/>
      <c r="BVS4" s="94"/>
      <c r="BVT4" s="94"/>
      <c r="BVU4" s="94"/>
      <c r="BVV4" s="94"/>
      <c r="BVW4" s="94"/>
      <c r="BVX4" s="94"/>
      <c r="BVY4" s="94"/>
      <c r="BVZ4" s="94"/>
      <c r="BWA4" s="94"/>
      <c r="BWB4" s="94"/>
      <c r="BWC4" s="94"/>
      <c r="BWD4" s="94"/>
      <c r="BWE4" s="94"/>
      <c r="BWF4" s="94"/>
      <c r="BWG4" s="94"/>
      <c r="BWH4" s="94"/>
      <c r="BWI4" s="94"/>
      <c r="BWJ4" s="94"/>
      <c r="BWK4" s="94"/>
      <c r="BWL4" s="94"/>
      <c r="BWM4" s="94"/>
      <c r="BWN4" s="94"/>
      <c r="BWO4" s="94"/>
      <c r="BWP4" s="94"/>
      <c r="BWQ4" s="94"/>
      <c r="BWR4" s="94"/>
      <c r="BWS4" s="94"/>
      <c r="BWT4" s="94"/>
      <c r="BWU4" s="94"/>
      <c r="BWV4" s="94"/>
      <c r="BWW4" s="94"/>
      <c r="BWX4" s="94"/>
      <c r="BWY4" s="94"/>
      <c r="BWZ4" s="94"/>
      <c r="BXA4" s="94"/>
      <c r="BXB4" s="94"/>
      <c r="BXC4" s="94"/>
      <c r="BXD4" s="94"/>
      <c r="BXE4" s="94"/>
      <c r="BXF4" s="94"/>
      <c r="BXG4" s="94"/>
      <c r="BXH4" s="94"/>
      <c r="BXI4" s="94"/>
      <c r="BXJ4" s="94"/>
      <c r="BXK4" s="94"/>
      <c r="BXL4" s="94"/>
      <c r="BXM4" s="94"/>
      <c r="BXN4" s="94"/>
      <c r="BXO4" s="94"/>
      <c r="BXP4" s="94"/>
      <c r="BXQ4" s="94"/>
      <c r="BXR4" s="94"/>
      <c r="BXS4" s="94"/>
      <c r="BXT4" s="94"/>
      <c r="BXU4" s="94"/>
      <c r="BXV4" s="94"/>
      <c r="BXW4" s="94"/>
      <c r="BXX4" s="94"/>
      <c r="BXY4" s="94"/>
      <c r="BXZ4" s="94"/>
      <c r="BYA4" s="94"/>
      <c r="BYB4" s="94"/>
      <c r="BYC4" s="94"/>
      <c r="BYD4" s="94"/>
      <c r="BYE4" s="94"/>
      <c r="BYF4" s="94"/>
      <c r="BYG4" s="94"/>
      <c r="BYH4" s="94"/>
      <c r="BYI4" s="94"/>
      <c r="BYJ4" s="94"/>
      <c r="BYK4" s="94"/>
      <c r="BYL4" s="94"/>
      <c r="BYM4" s="94"/>
      <c r="BYN4" s="94"/>
      <c r="BYO4" s="94"/>
      <c r="BYP4" s="94"/>
      <c r="BYQ4" s="94"/>
      <c r="BYR4" s="94"/>
      <c r="BYS4" s="94"/>
      <c r="BYT4" s="94"/>
      <c r="BYU4" s="94"/>
      <c r="BYV4" s="94"/>
      <c r="BYW4" s="94"/>
      <c r="BYX4" s="94"/>
      <c r="BYY4" s="94"/>
      <c r="BYZ4" s="94"/>
      <c r="BZA4" s="94"/>
      <c r="BZB4" s="94"/>
      <c r="BZC4" s="94"/>
      <c r="BZD4" s="94"/>
      <c r="BZE4" s="94"/>
      <c r="BZF4" s="94"/>
      <c r="BZG4" s="94"/>
      <c r="BZH4" s="94"/>
      <c r="BZI4" s="94"/>
      <c r="BZJ4" s="94"/>
      <c r="BZK4" s="94"/>
      <c r="BZL4" s="94"/>
      <c r="BZM4" s="94"/>
      <c r="BZN4" s="94"/>
      <c r="BZO4" s="94"/>
      <c r="BZP4" s="94"/>
      <c r="BZQ4" s="94"/>
      <c r="BZR4" s="94"/>
      <c r="BZS4" s="94"/>
      <c r="BZT4" s="94"/>
      <c r="BZU4" s="94"/>
      <c r="BZV4" s="94"/>
      <c r="BZW4" s="94"/>
      <c r="BZX4" s="94"/>
      <c r="BZY4" s="94"/>
      <c r="BZZ4" s="94"/>
      <c r="CAA4" s="94"/>
      <c r="CAB4" s="94"/>
      <c r="CAC4" s="94"/>
      <c r="CAD4" s="94"/>
      <c r="CAE4" s="94"/>
      <c r="CAF4" s="94"/>
      <c r="CAG4" s="94"/>
      <c r="CAH4" s="94"/>
      <c r="CAI4" s="94"/>
      <c r="CAJ4" s="94"/>
      <c r="CAK4" s="94"/>
      <c r="CAL4" s="94"/>
      <c r="CAM4" s="94"/>
      <c r="CAN4" s="94"/>
      <c r="CAO4" s="94"/>
      <c r="CAP4" s="94"/>
      <c r="CAQ4" s="94"/>
      <c r="CAR4" s="94"/>
      <c r="CAS4" s="94"/>
      <c r="CAT4" s="94"/>
      <c r="CAU4" s="94"/>
      <c r="CAV4" s="94"/>
      <c r="CAW4" s="94"/>
      <c r="CAX4" s="94"/>
      <c r="CAY4" s="94"/>
      <c r="CAZ4" s="94"/>
      <c r="CBA4" s="94"/>
      <c r="CBB4" s="94"/>
      <c r="CBC4" s="94"/>
      <c r="CBD4" s="94"/>
      <c r="CBE4" s="94"/>
      <c r="CBF4" s="94"/>
      <c r="CBG4" s="94"/>
      <c r="CBH4" s="94"/>
      <c r="CBI4" s="94"/>
      <c r="CBJ4" s="94"/>
      <c r="CBK4" s="94"/>
      <c r="CBL4" s="94"/>
      <c r="CBM4" s="94"/>
      <c r="CBN4" s="94"/>
      <c r="CBO4" s="94"/>
      <c r="CBP4" s="94"/>
      <c r="CBQ4" s="94"/>
      <c r="CBR4" s="94"/>
      <c r="CBS4" s="94"/>
      <c r="CBT4" s="94"/>
      <c r="CBU4" s="94"/>
      <c r="CBV4" s="94"/>
      <c r="CBW4" s="94"/>
      <c r="CBX4" s="94"/>
      <c r="CBY4" s="94"/>
      <c r="CBZ4" s="94"/>
      <c r="CCA4" s="94"/>
      <c r="CCB4" s="94"/>
      <c r="CCC4" s="94"/>
      <c r="CCD4" s="94"/>
      <c r="CCE4" s="94"/>
      <c r="CCF4" s="94"/>
      <c r="CCG4" s="94"/>
      <c r="CCH4" s="94"/>
      <c r="CCI4" s="94"/>
      <c r="CCJ4" s="94"/>
      <c r="CCK4" s="94"/>
      <c r="CCL4" s="94"/>
      <c r="CCM4" s="94"/>
      <c r="CCN4" s="94"/>
      <c r="CCO4" s="94"/>
      <c r="CCP4" s="94"/>
      <c r="CCQ4" s="94"/>
      <c r="CCR4" s="94"/>
      <c r="CCS4" s="94"/>
      <c r="CCT4" s="94"/>
      <c r="CCU4" s="94"/>
      <c r="CCV4" s="94"/>
      <c r="CCW4" s="94"/>
      <c r="CCX4" s="94"/>
      <c r="CCY4" s="94"/>
      <c r="CCZ4" s="94"/>
      <c r="CDA4" s="94"/>
      <c r="CDB4" s="94"/>
      <c r="CDC4" s="94"/>
      <c r="CDD4" s="94"/>
      <c r="CDE4" s="94"/>
      <c r="CDF4" s="94"/>
      <c r="CDG4" s="94"/>
      <c r="CDH4" s="94"/>
      <c r="CDI4" s="94"/>
      <c r="CDJ4" s="94"/>
      <c r="CDK4" s="94"/>
      <c r="CDL4" s="94"/>
      <c r="CDM4" s="94"/>
      <c r="CDN4" s="94"/>
      <c r="CDO4" s="94"/>
      <c r="CDP4" s="94"/>
      <c r="CDQ4" s="94"/>
      <c r="CDR4" s="94"/>
      <c r="CDS4" s="94"/>
      <c r="CDT4" s="94"/>
      <c r="CDU4" s="94"/>
      <c r="CDV4" s="94"/>
      <c r="CDW4" s="94"/>
      <c r="CDX4" s="94"/>
      <c r="CDY4" s="94"/>
      <c r="CDZ4" s="94"/>
      <c r="CEA4" s="94"/>
      <c r="CEB4" s="94"/>
      <c r="CEC4" s="94"/>
      <c r="CED4" s="94"/>
      <c r="CEE4" s="94"/>
      <c r="CEF4" s="94"/>
      <c r="CEG4" s="94"/>
      <c r="CEH4" s="94"/>
      <c r="CEI4" s="94"/>
      <c r="CEJ4" s="94"/>
      <c r="CEK4" s="94"/>
      <c r="CEL4" s="94"/>
      <c r="CEM4" s="94"/>
      <c r="CEN4" s="94"/>
      <c r="CEO4" s="94"/>
      <c r="CEP4" s="94"/>
      <c r="CEQ4" s="94"/>
      <c r="CER4" s="94"/>
      <c r="CES4" s="94"/>
      <c r="CET4" s="94"/>
      <c r="CEU4" s="94"/>
      <c r="CEV4" s="94"/>
      <c r="CEW4" s="94"/>
      <c r="CEX4" s="94"/>
      <c r="CEY4" s="94"/>
      <c r="CEZ4" s="94"/>
      <c r="CFA4" s="94"/>
      <c r="CFB4" s="94"/>
      <c r="CFC4" s="94"/>
      <c r="CFD4" s="94"/>
      <c r="CFE4" s="94"/>
      <c r="CFF4" s="94"/>
      <c r="CFG4" s="94"/>
      <c r="CFH4" s="94"/>
      <c r="CFI4" s="94"/>
      <c r="CFJ4" s="94"/>
      <c r="CFK4" s="94"/>
      <c r="CFL4" s="94"/>
      <c r="CFM4" s="94"/>
      <c r="CFN4" s="94"/>
      <c r="CFO4" s="94"/>
      <c r="CFP4" s="94"/>
      <c r="CFQ4" s="94"/>
      <c r="CFR4" s="94"/>
      <c r="CFS4" s="94"/>
      <c r="CFT4" s="94"/>
      <c r="CFU4" s="94"/>
      <c r="CFV4" s="94"/>
      <c r="CFW4" s="94"/>
      <c r="CFX4" s="94"/>
      <c r="CFY4" s="94"/>
      <c r="CFZ4" s="94"/>
      <c r="CGA4" s="94"/>
      <c r="CGB4" s="94"/>
      <c r="CGC4" s="94"/>
      <c r="CGD4" s="94"/>
      <c r="CGE4" s="94"/>
      <c r="CGF4" s="94"/>
      <c r="CGG4" s="94"/>
      <c r="CGH4" s="94"/>
      <c r="CGI4" s="94"/>
      <c r="CGJ4" s="94"/>
      <c r="CGK4" s="94"/>
      <c r="CGL4" s="94"/>
      <c r="CGM4" s="94"/>
      <c r="CGN4" s="94"/>
      <c r="CGO4" s="94"/>
      <c r="CGP4" s="94"/>
      <c r="CGQ4" s="94"/>
      <c r="CGR4" s="94"/>
      <c r="CGS4" s="94"/>
      <c r="CGT4" s="94"/>
      <c r="CGU4" s="94"/>
      <c r="CGV4" s="94"/>
      <c r="CGW4" s="94"/>
      <c r="CGX4" s="94"/>
      <c r="CGY4" s="94"/>
      <c r="CGZ4" s="94"/>
      <c r="CHA4" s="94"/>
      <c r="CHB4" s="94"/>
      <c r="CHC4" s="94"/>
      <c r="CHD4" s="94"/>
      <c r="CHE4" s="94"/>
      <c r="CHF4" s="94"/>
      <c r="CHG4" s="94"/>
      <c r="CHH4" s="94"/>
      <c r="CHI4" s="94"/>
      <c r="CHJ4" s="94"/>
      <c r="CHK4" s="94"/>
      <c r="CHL4" s="94"/>
      <c r="CHM4" s="94"/>
      <c r="CHN4" s="94"/>
      <c r="CHO4" s="94"/>
      <c r="CHP4" s="94"/>
      <c r="CHQ4" s="94"/>
      <c r="CHR4" s="94"/>
      <c r="CHS4" s="94"/>
      <c r="CHT4" s="94"/>
      <c r="CHU4" s="94"/>
      <c r="CHV4" s="94"/>
      <c r="CHW4" s="94"/>
      <c r="CHX4" s="94"/>
      <c r="CHY4" s="94"/>
      <c r="CHZ4" s="94"/>
      <c r="CIA4" s="94"/>
      <c r="CIB4" s="94"/>
      <c r="CIC4" s="94"/>
      <c r="CID4" s="94"/>
      <c r="CIE4" s="94"/>
      <c r="CIF4" s="94"/>
      <c r="CIG4" s="94"/>
      <c r="CIH4" s="94"/>
      <c r="CII4" s="94"/>
      <c r="CIJ4" s="94"/>
      <c r="CIK4" s="94"/>
      <c r="CIL4" s="94"/>
      <c r="CIM4" s="94"/>
      <c r="CIN4" s="94"/>
      <c r="CIO4" s="94"/>
      <c r="CIP4" s="94"/>
      <c r="CIQ4" s="94"/>
      <c r="CIR4" s="94"/>
      <c r="CIS4" s="94"/>
      <c r="CIT4" s="94"/>
      <c r="CIU4" s="94"/>
      <c r="CIV4" s="94"/>
      <c r="CIW4" s="94"/>
      <c r="CIX4" s="94"/>
      <c r="CIY4" s="94"/>
      <c r="CIZ4" s="94"/>
      <c r="CJA4" s="94"/>
      <c r="CJB4" s="94"/>
      <c r="CJC4" s="94"/>
      <c r="CJD4" s="94"/>
      <c r="CJE4" s="94"/>
      <c r="CJF4" s="94"/>
      <c r="CJG4" s="94"/>
      <c r="CJH4" s="94"/>
      <c r="CJI4" s="94"/>
      <c r="CJJ4" s="94"/>
      <c r="CJK4" s="94"/>
      <c r="CJL4" s="94"/>
      <c r="CJM4" s="94"/>
      <c r="CJN4" s="94"/>
      <c r="CJO4" s="94"/>
      <c r="CJP4" s="94"/>
      <c r="CJQ4" s="94"/>
      <c r="CJR4" s="94"/>
      <c r="CJS4" s="94"/>
      <c r="CJT4" s="94"/>
      <c r="CJU4" s="94"/>
      <c r="CJV4" s="94"/>
      <c r="CJW4" s="94"/>
      <c r="CJX4" s="94"/>
      <c r="CJY4" s="94"/>
      <c r="CJZ4" s="94"/>
      <c r="CKA4" s="94"/>
      <c r="CKB4" s="94"/>
      <c r="CKC4" s="94"/>
      <c r="CKD4" s="94"/>
      <c r="CKE4" s="94"/>
      <c r="CKF4" s="94"/>
      <c r="CKG4" s="94"/>
      <c r="CKH4" s="94"/>
      <c r="CKI4" s="94"/>
      <c r="CKJ4" s="94"/>
      <c r="CKK4" s="94"/>
      <c r="CKL4" s="94"/>
      <c r="CKM4" s="94"/>
      <c r="CKN4" s="94"/>
      <c r="CKO4" s="94"/>
      <c r="CKP4" s="94"/>
      <c r="CKQ4" s="94"/>
      <c r="CKR4" s="94"/>
      <c r="CKS4" s="94"/>
      <c r="CKT4" s="94"/>
      <c r="CKU4" s="94"/>
      <c r="CKV4" s="94"/>
      <c r="CKW4" s="94"/>
      <c r="CKX4" s="94"/>
      <c r="CKY4" s="94"/>
      <c r="CKZ4" s="94"/>
      <c r="CLA4" s="94"/>
      <c r="CLB4" s="94"/>
      <c r="CLC4" s="94"/>
      <c r="CLD4" s="94"/>
      <c r="CLE4" s="94"/>
      <c r="CLF4" s="94"/>
      <c r="CLG4" s="94"/>
      <c r="CLH4" s="94"/>
      <c r="CLI4" s="94"/>
      <c r="CLJ4" s="94"/>
      <c r="CLK4" s="94"/>
      <c r="CLL4" s="94"/>
      <c r="CLM4" s="94"/>
      <c r="CLN4" s="94"/>
      <c r="CLO4" s="94"/>
      <c r="CLP4" s="94"/>
      <c r="CLQ4" s="94"/>
      <c r="CLR4" s="94"/>
      <c r="CLS4" s="94"/>
      <c r="CLT4" s="94"/>
      <c r="CLU4" s="94"/>
      <c r="CLV4" s="94"/>
      <c r="CLW4" s="94"/>
      <c r="CLX4" s="94"/>
      <c r="CLY4" s="94"/>
      <c r="CLZ4" s="94"/>
      <c r="CMA4" s="94"/>
      <c r="CMB4" s="94"/>
      <c r="CMC4" s="94"/>
      <c r="CMD4" s="94"/>
      <c r="CME4" s="94"/>
      <c r="CMF4" s="94"/>
      <c r="CMG4" s="94"/>
      <c r="CMH4" s="94"/>
      <c r="CMI4" s="94"/>
      <c r="CMJ4" s="94"/>
      <c r="CMK4" s="94"/>
      <c r="CML4" s="94"/>
      <c r="CMM4" s="94"/>
      <c r="CMN4" s="94"/>
      <c r="CMO4" s="94"/>
      <c r="CMP4" s="94"/>
      <c r="CMQ4" s="94"/>
      <c r="CMR4" s="94"/>
      <c r="CMS4" s="94"/>
      <c r="CMT4" s="94"/>
      <c r="CMU4" s="94"/>
      <c r="CMV4" s="94"/>
      <c r="CMW4" s="94"/>
      <c r="CMX4" s="94"/>
      <c r="CMY4" s="94"/>
      <c r="CMZ4" s="94"/>
      <c r="CNA4" s="94"/>
      <c r="CNB4" s="94"/>
      <c r="CNC4" s="94"/>
      <c r="CND4" s="94"/>
      <c r="CNE4" s="94"/>
      <c r="CNF4" s="94"/>
      <c r="CNG4" s="94"/>
      <c r="CNH4" s="94"/>
      <c r="CNI4" s="94"/>
      <c r="CNJ4" s="94"/>
      <c r="CNK4" s="94"/>
      <c r="CNL4" s="94"/>
      <c r="CNM4" s="94"/>
      <c r="CNN4" s="94"/>
      <c r="CNO4" s="94"/>
      <c r="CNP4" s="94"/>
      <c r="CNQ4" s="94"/>
      <c r="CNR4" s="94"/>
      <c r="CNS4" s="94"/>
      <c r="CNT4" s="94"/>
      <c r="CNU4" s="94"/>
      <c r="CNV4" s="94"/>
      <c r="CNW4" s="94"/>
      <c r="CNX4" s="94"/>
      <c r="CNY4" s="94"/>
      <c r="CNZ4" s="94"/>
      <c r="COA4" s="94"/>
      <c r="COB4" s="94"/>
      <c r="COC4" s="94"/>
      <c r="COD4" s="94"/>
      <c r="COE4" s="94"/>
      <c r="COF4" s="94"/>
      <c r="COG4" s="94"/>
      <c r="COH4" s="94"/>
      <c r="COI4" s="94"/>
      <c r="COJ4" s="94"/>
      <c r="COK4" s="94"/>
      <c r="COL4" s="94"/>
      <c r="COM4" s="94"/>
      <c r="CON4" s="94"/>
      <c r="COO4" s="94"/>
      <c r="COP4" s="94"/>
      <c r="COQ4" s="94"/>
      <c r="COR4" s="94"/>
      <c r="COS4" s="94"/>
      <c r="COT4" s="94"/>
      <c r="COU4" s="94"/>
      <c r="COV4" s="94"/>
      <c r="COW4" s="94"/>
      <c r="COX4" s="94"/>
      <c r="COY4" s="94"/>
      <c r="COZ4" s="94"/>
      <c r="CPA4" s="94"/>
      <c r="CPB4" s="94"/>
      <c r="CPC4" s="94"/>
      <c r="CPD4" s="94"/>
      <c r="CPE4" s="94"/>
      <c r="CPF4" s="94"/>
      <c r="CPG4" s="94"/>
      <c r="CPH4" s="94"/>
      <c r="CPI4" s="94"/>
      <c r="CPJ4" s="94"/>
      <c r="CPK4" s="94"/>
      <c r="CPL4" s="94"/>
      <c r="CPM4" s="94"/>
      <c r="CPN4" s="94"/>
      <c r="CPO4" s="94"/>
      <c r="CPP4" s="94"/>
      <c r="CPQ4" s="94"/>
      <c r="CPR4" s="94"/>
      <c r="CPS4" s="94"/>
      <c r="CPT4" s="94"/>
      <c r="CPU4" s="94"/>
      <c r="CPV4" s="94"/>
      <c r="CPW4" s="94"/>
      <c r="CPX4" s="94"/>
      <c r="CPY4" s="94"/>
      <c r="CPZ4" s="94"/>
      <c r="CQA4" s="94"/>
      <c r="CQB4" s="94"/>
      <c r="CQC4" s="94"/>
      <c r="CQD4" s="94"/>
      <c r="CQE4" s="94"/>
      <c r="CQF4" s="94"/>
      <c r="CQG4" s="94"/>
      <c r="CQH4" s="94"/>
      <c r="CQI4" s="94"/>
      <c r="CQJ4" s="94"/>
      <c r="CQK4" s="94"/>
      <c r="CQL4" s="94"/>
      <c r="CQM4" s="94"/>
      <c r="CQN4" s="94"/>
      <c r="CQO4" s="94"/>
      <c r="CQP4" s="94"/>
      <c r="CQQ4" s="94"/>
      <c r="CQR4" s="94"/>
      <c r="CQS4" s="94"/>
      <c r="CQT4" s="94"/>
      <c r="CQU4" s="94"/>
      <c r="CQV4" s="94"/>
      <c r="CQW4" s="94"/>
      <c r="CQX4" s="94"/>
      <c r="CQY4" s="94"/>
      <c r="CQZ4" s="94"/>
      <c r="CRA4" s="94"/>
      <c r="CRB4" s="94"/>
      <c r="CRC4" s="94"/>
      <c r="CRD4" s="94"/>
      <c r="CRE4" s="94"/>
      <c r="CRF4" s="94"/>
      <c r="CRG4" s="94"/>
      <c r="CRH4" s="94"/>
      <c r="CRI4" s="94"/>
      <c r="CRJ4" s="94"/>
      <c r="CRK4" s="94"/>
      <c r="CRL4" s="94"/>
      <c r="CRM4" s="94"/>
      <c r="CRN4" s="94"/>
      <c r="CRO4" s="94"/>
      <c r="CRP4" s="94"/>
      <c r="CRQ4" s="94"/>
      <c r="CRR4" s="94"/>
      <c r="CRS4" s="94"/>
      <c r="CRT4" s="94"/>
      <c r="CRU4" s="94"/>
      <c r="CRV4" s="94"/>
      <c r="CRW4" s="94"/>
      <c r="CRX4" s="94"/>
      <c r="CRY4" s="94"/>
      <c r="CRZ4" s="94"/>
      <c r="CSA4" s="94"/>
      <c r="CSB4" s="94"/>
      <c r="CSC4" s="94"/>
      <c r="CSD4" s="94"/>
      <c r="CSE4" s="94"/>
      <c r="CSF4" s="94"/>
      <c r="CSG4" s="94"/>
      <c r="CSH4" s="94"/>
      <c r="CSI4" s="94"/>
      <c r="CSJ4" s="94"/>
      <c r="CSK4" s="94"/>
      <c r="CSL4" s="94"/>
      <c r="CSM4" s="94"/>
      <c r="CSN4" s="94"/>
      <c r="CSO4" s="94"/>
      <c r="CSP4" s="94"/>
      <c r="CSQ4" s="94"/>
      <c r="CSR4" s="94"/>
      <c r="CSS4" s="94"/>
      <c r="CST4" s="94"/>
      <c r="CSU4" s="94"/>
      <c r="CSV4" s="94"/>
      <c r="CSW4" s="94"/>
      <c r="CSX4" s="94"/>
      <c r="CSY4" s="94"/>
      <c r="CSZ4" s="94"/>
      <c r="CTA4" s="94"/>
      <c r="CTB4" s="94"/>
      <c r="CTC4" s="94"/>
      <c r="CTD4" s="94"/>
      <c r="CTE4" s="94"/>
      <c r="CTF4" s="94"/>
      <c r="CTG4" s="94"/>
      <c r="CTH4" s="94"/>
      <c r="CTI4" s="94"/>
      <c r="CTJ4" s="94"/>
      <c r="CTK4" s="94"/>
      <c r="CTL4" s="94"/>
      <c r="CTM4" s="94"/>
      <c r="CTN4" s="94"/>
      <c r="CTO4" s="94"/>
      <c r="CTP4" s="94"/>
      <c r="CTQ4" s="94"/>
      <c r="CTR4" s="94"/>
      <c r="CTS4" s="94"/>
      <c r="CTT4" s="94"/>
      <c r="CTU4" s="94"/>
      <c r="CTV4" s="94"/>
      <c r="CTW4" s="94"/>
      <c r="CTX4" s="94"/>
      <c r="CTY4" s="94"/>
      <c r="CTZ4" s="94"/>
      <c r="CUA4" s="94"/>
      <c r="CUB4" s="94"/>
      <c r="CUC4" s="94"/>
      <c r="CUD4" s="94"/>
      <c r="CUE4" s="94"/>
      <c r="CUF4" s="94"/>
      <c r="CUG4" s="94"/>
      <c r="CUH4" s="94"/>
      <c r="CUI4" s="94"/>
      <c r="CUJ4" s="94"/>
      <c r="CUK4" s="94"/>
      <c r="CUL4" s="94"/>
      <c r="CUM4" s="94"/>
      <c r="CUN4" s="94"/>
      <c r="CUO4" s="94"/>
      <c r="CUP4" s="94"/>
      <c r="CUQ4" s="94"/>
      <c r="CUR4" s="94"/>
      <c r="CUS4" s="94"/>
      <c r="CUT4" s="94"/>
      <c r="CUU4" s="94"/>
      <c r="CUV4" s="94"/>
      <c r="CUW4" s="94"/>
      <c r="CUX4" s="94"/>
      <c r="CUY4" s="94"/>
      <c r="CUZ4" s="94"/>
      <c r="CVA4" s="94"/>
      <c r="CVB4" s="94"/>
      <c r="CVC4" s="94"/>
      <c r="CVD4" s="94"/>
      <c r="CVE4" s="94"/>
      <c r="CVF4" s="94"/>
      <c r="CVG4" s="94"/>
      <c r="CVH4" s="94"/>
      <c r="CVI4" s="94"/>
      <c r="CVJ4" s="94"/>
      <c r="CVK4" s="94"/>
      <c r="CVL4" s="94"/>
      <c r="CVM4" s="94"/>
      <c r="CVN4" s="94"/>
      <c r="CVO4" s="94"/>
      <c r="CVP4" s="94"/>
      <c r="CVQ4" s="94"/>
      <c r="CVR4" s="94"/>
      <c r="CVS4" s="94"/>
      <c r="CVT4" s="94"/>
      <c r="CVU4" s="94"/>
      <c r="CVV4" s="94"/>
      <c r="CVW4" s="94"/>
      <c r="CVX4" s="94"/>
      <c r="CVY4" s="94"/>
      <c r="CVZ4" s="94"/>
      <c r="CWA4" s="94"/>
      <c r="CWB4" s="94"/>
      <c r="CWC4" s="94"/>
      <c r="CWD4" s="94"/>
      <c r="CWE4" s="94"/>
      <c r="CWF4" s="94"/>
      <c r="CWG4" s="94"/>
      <c r="CWH4" s="94"/>
      <c r="CWI4" s="94"/>
      <c r="CWJ4" s="94"/>
      <c r="CWK4" s="94"/>
      <c r="CWL4" s="94"/>
      <c r="CWM4" s="94"/>
      <c r="CWN4" s="94"/>
      <c r="CWO4" s="94"/>
      <c r="CWP4" s="94"/>
      <c r="CWQ4" s="94"/>
      <c r="CWR4" s="94"/>
      <c r="CWS4" s="94"/>
      <c r="CWT4" s="94"/>
      <c r="CWU4" s="94"/>
      <c r="CWV4" s="94"/>
      <c r="CWW4" s="94"/>
      <c r="CWX4" s="94"/>
      <c r="CWY4" s="94"/>
      <c r="CWZ4" s="94"/>
      <c r="CXA4" s="94"/>
      <c r="CXB4" s="94"/>
      <c r="CXC4" s="94"/>
      <c r="CXD4" s="94"/>
      <c r="CXE4" s="94"/>
      <c r="CXF4" s="94"/>
      <c r="CXG4" s="94"/>
      <c r="CXH4" s="94"/>
      <c r="CXI4" s="94"/>
      <c r="CXJ4" s="94"/>
      <c r="CXK4" s="94"/>
      <c r="CXL4" s="94"/>
      <c r="CXM4" s="94"/>
      <c r="CXN4" s="94"/>
      <c r="CXO4" s="94"/>
      <c r="CXP4" s="94"/>
      <c r="CXQ4" s="94"/>
      <c r="CXR4" s="94"/>
      <c r="CXS4" s="94"/>
      <c r="CXT4" s="94"/>
      <c r="CXU4" s="94"/>
      <c r="CXV4" s="94"/>
      <c r="CXW4" s="94"/>
      <c r="CXX4" s="94"/>
      <c r="CXY4" s="94"/>
      <c r="CXZ4" s="94"/>
      <c r="CYA4" s="94"/>
      <c r="CYB4" s="94"/>
      <c r="CYC4" s="94"/>
      <c r="CYD4" s="94"/>
      <c r="CYE4" s="94"/>
      <c r="CYF4" s="94"/>
      <c r="CYG4" s="94"/>
      <c r="CYH4" s="94"/>
      <c r="CYI4" s="94"/>
      <c r="CYJ4" s="94"/>
      <c r="CYK4" s="94"/>
      <c r="CYL4" s="94"/>
      <c r="CYM4" s="94"/>
      <c r="CYN4" s="94"/>
      <c r="CYO4" s="94"/>
      <c r="CYP4" s="94"/>
      <c r="CYQ4" s="94"/>
      <c r="CYR4" s="94"/>
      <c r="CYS4" s="94"/>
      <c r="CYT4" s="94"/>
      <c r="CYU4" s="94"/>
      <c r="CYV4" s="94"/>
      <c r="CYW4" s="94"/>
      <c r="CYX4" s="94"/>
      <c r="CYY4" s="94"/>
      <c r="CYZ4" s="94"/>
      <c r="CZA4" s="94"/>
      <c r="CZB4" s="94"/>
      <c r="CZC4" s="94"/>
      <c r="CZD4" s="94"/>
      <c r="CZE4" s="94"/>
      <c r="CZF4" s="94"/>
      <c r="CZG4" s="94"/>
      <c r="CZH4" s="94"/>
      <c r="CZI4" s="94"/>
      <c r="CZJ4" s="94"/>
      <c r="CZK4" s="94"/>
      <c r="CZL4" s="94"/>
      <c r="CZM4" s="94"/>
      <c r="CZN4" s="94"/>
      <c r="CZO4" s="94"/>
      <c r="CZP4" s="94"/>
      <c r="CZQ4" s="94"/>
      <c r="CZR4" s="94"/>
      <c r="CZS4" s="94"/>
      <c r="CZT4" s="94"/>
      <c r="CZU4" s="94"/>
      <c r="CZV4" s="94"/>
      <c r="CZW4" s="94"/>
      <c r="CZX4" s="94"/>
      <c r="CZY4" s="94"/>
      <c r="CZZ4" s="94"/>
      <c r="DAA4" s="94"/>
      <c r="DAB4" s="94"/>
      <c r="DAC4" s="94"/>
      <c r="DAD4" s="94"/>
      <c r="DAE4" s="94"/>
      <c r="DAF4" s="94"/>
      <c r="DAG4" s="94"/>
      <c r="DAH4" s="94"/>
      <c r="DAI4" s="94"/>
      <c r="DAJ4" s="94"/>
      <c r="DAK4" s="94"/>
      <c r="DAL4" s="94"/>
      <c r="DAM4" s="94"/>
      <c r="DAN4" s="94"/>
      <c r="DAO4" s="94"/>
      <c r="DAP4" s="94"/>
      <c r="DAQ4" s="94"/>
      <c r="DAR4" s="94"/>
      <c r="DAS4" s="94"/>
      <c r="DAT4" s="94"/>
      <c r="DAU4" s="94"/>
      <c r="DAV4" s="94"/>
      <c r="DAW4" s="94"/>
      <c r="DAX4" s="94"/>
      <c r="DAY4" s="94"/>
      <c r="DAZ4" s="94"/>
      <c r="DBA4" s="94"/>
      <c r="DBB4" s="94"/>
      <c r="DBC4" s="94"/>
      <c r="DBD4" s="94"/>
      <c r="DBE4" s="94"/>
      <c r="DBF4" s="94"/>
      <c r="DBG4" s="94"/>
      <c r="DBH4" s="94"/>
      <c r="DBI4" s="94"/>
      <c r="DBJ4" s="94"/>
      <c r="DBK4" s="94"/>
      <c r="DBL4" s="94"/>
      <c r="DBM4" s="94"/>
      <c r="DBN4" s="94"/>
      <c r="DBO4" s="94"/>
      <c r="DBP4" s="94"/>
      <c r="DBQ4" s="94"/>
      <c r="DBR4" s="94"/>
      <c r="DBS4" s="94"/>
      <c r="DBT4" s="94"/>
      <c r="DBU4" s="94"/>
      <c r="DBV4" s="94"/>
      <c r="DBW4" s="94"/>
      <c r="DBX4" s="94"/>
      <c r="DBY4" s="94"/>
      <c r="DBZ4" s="94"/>
      <c r="DCA4" s="94"/>
      <c r="DCB4" s="94"/>
      <c r="DCC4" s="94"/>
      <c r="DCD4" s="94"/>
      <c r="DCE4" s="94"/>
      <c r="DCF4" s="94"/>
      <c r="DCG4" s="94"/>
      <c r="DCH4" s="94"/>
      <c r="DCI4" s="94"/>
      <c r="DCJ4" s="94"/>
      <c r="DCK4" s="94"/>
      <c r="DCL4" s="94"/>
      <c r="DCM4" s="94"/>
      <c r="DCN4" s="94"/>
      <c r="DCO4" s="94"/>
      <c r="DCP4" s="94"/>
      <c r="DCQ4" s="94"/>
      <c r="DCR4" s="94"/>
      <c r="DCS4" s="94"/>
      <c r="DCT4" s="94"/>
      <c r="DCU4" s="94"/>
      <c r="DCV4" s="94"/>
      <c r="DCW4" s="94"/>
      <c r="DCX4" s="94"/>
      <c r="DCY4" s="94"/>
      <c r="DCZ4" s="94"/>
      <c r="DDA4" s="94"/>
      <c r="DDB4" s="94"/>
      <c r="DDC4" s="94"/>
      <c r="DDD4" s="94"/>
      <c r="DDE4" s="94"/>
      <c r="DDF4" s="94"/>
      <c r="DDG4" s="94"/>
      <c r="DDH4" s="94"/>
      <c r="DDI4" s="94"/>
      <c r="DDJ4" s="94"/>
      <c r="DDK4" s="94"/>
      <c r="DDL4" s="94"/>
      <c r="DDM4" s="94"/>
      <c r="DDN4" s="94"/>
      <c r="DDO4" s="94"/>
      <c r="DDP4" s="94"/>
      <c r="DDQ4" s="94"/>
      <c r="DDR4" s="94"/>
      <c r="DDS4" s="94"/>
      <c r="DDT4" s="94"/>
      <c r="DDU4" s="94"/>
      <c r="DDV4" s="94"/>
      <c r="DDW4" s="94"/>
      <c r="DDX4" s="94"/>
      <c r="DDY4" s="94"/>
      <c r="DDZ4" s="94"/>
      <c r="DEA4" s="94"/>
      <c r="DEB4" s="94"/>
      <c r="DEC4" s="94"/>
      <c r="DED4" s="94"/>
      <c r="DEE4" s="94"/>
      <c r="DEF4" s="94"/>
      <c r="DEG4" s="94"/>
      <c r="DEH4" s="94"/>
      <c r="DEI4" s="94"/>
      <c r="DEJ4" s="94"/>
      <c r="DEK4" s="94"/>
      <c r="DEL4" s="94"/>
      <c r="DEM4" s="94"/>
      <c r="DEN4" s="94"/>
      <c r="DEO4" s="94"/>
      <c r="DEP4" s="94"/>
      <c r="DEQ4" s="94"/>
      <c r="DER4" s="94"/>
      <c r="DES4" s="94"/>
      <c r="DET4" s="94"/>
      <c r="DEU4" s="94"/>
      <c r="DEV4" s="94"/>
      <c r="DEW4" s="94"/>
      <c r="DEX4" s="94"/>
      <c r="DEY4" s="94"/>
      <c r="DEZ4" s="94"/>
      <c r="DFA4" s="94"/>
      <c r="DFB4" s="94"/>
      <c r="DFC4" s="94"/>
      <c r="DFD4" s="94"/>
      <c r="DFE4" s="94"/>
      <c r="DFF4" s="94"/>
      <c r="DFG4" s="94"/>
      <c r="DFH4" s="94"/>
      <c r="DFI4" s="94"/>
      <c r="DFJ4" s="94"/>
      <c r="DFK4" s="94"/>
      <c r="DFL4" s="94"/>
      <c r="DFM4" s="94"/>
      <c r="DFN4" s="94"/>
      <c r="DFO4" s="94"/>
      <c r="DFP4" s="94"/>
      <c r="DFQ4" s="94"/>
      <c r="DFR4" s="94"/>
      <c r="DFS4" s="94"/>
      <c r="DFT4" s="94"/>
      <c r="DFU4" s="94"/>
      <c r="DFV4" s="94"/>
      <c r="DFW4" s="94"/>
      <c r="DFX4" s="94"/>
      <c r="DFY4" s="94"/>
      <c r="DFZ4" s="94"/>
      <c r="DGA4" s="94"/>
      <c r="DGB4" s="94"/>
      <c r="DGC4" s="94"/>
      <c r="DGD4" s="94"/>
      <c r="DGE4" s="94"/>
      <c r="DGF4" s="94"/>
      <c r="DGG4" s="94"/>
      <c r="DGH4" s="94"/>
      <c r="DGI4" s="94"/>
      <c r="DGJ4" s="94"/>
      <c r="DGK4" s="94"/>
      <c r="DGL4" s="94"/>
      <c r="DGM4" s="94"/>
      <c r="DGN4" s="94"/>
      <c r="DGO4" s="94"/>
      <c r="DGP4" s="94"/>
      <c r="DGQ4" s="94"/>
      <c r="DGR4" s="94"/>
      <c r="DGS4" s="94"/>
      <c r="DGT4" s="94"/>
      <c r="DGU4" s="94"/>
      <c r="DGV4" s="94"/>
      <c r="DGW4" s="94"/>
      <c r="DGX4" s="94"/>
      <c r="DGY4" s="94"/>
      <c r="DGZ4" s="94"/>
      <c r="DHA4" s="94"/>
      <c r="DHB4" s="94"/>
      <c r="DHC4" s="94"/>
      <c r="DHD4" s="94"/>
      <c r="DHE4" s="94"/>
      <c r="DHF4" s="94"/>
      <c r="DHG4" s="94"/>
      <c r="DHH4" s="94"/>
      <c r="DHI4" s="94"/>
      <c r="DHJ4" s="94"/>
      <c r="DHK4" s="94"/>
      <c r="DHL4" s="94"/>
      <c r="DHM4" s="94"/>
      <c r="DHN4" s="94"/>
      <c r="DHO4" s="94"/>
      <c r="DHP4" s="94"/>
      <c r="DHQ4" s="94"/>
      <c r="DHR4" s="94"/>
      <c r="DHS4" s="94"/>
      <c r="DHT4" s="94"/>
      <c r="DHU4" s="94"/>
      <c r="DHV4" s="94"/>
      <c r="DHW4" s="94"/>
      <c r="DHX4" s="94"/>
      <c r="DHY4" s="94"/>
      <c r="DHZ4" s="94"/>
      <c r="DIA4" s="94"/>
      <c r="DIB4" s="94"/>
      <c r="DIC4" s="94"/>
      <c r="DID4" s="94"/>
      <c r="DIE4" s="94"/>
      <c r="DIF4" s="94"/>
      <c r="DIG4" s="94"/>
      <c r="DIH4" s="94"/>
      <c r="DII4" s="94"/>
      <c r="DIJ4" s="94"/>
      <c r="DIK4" s="94"/>
      <c r="DIL4" s="94"/>
      <c r="DIM4" s="94"/>
      <c r="DIN4" s="94"/>
      <c r="DIO4" s="94"/>
      <c r="DIP4" s="94"/>
      <c r="DIQ4" s="94"/>
      <c r="DIR4" s="94"/>
      <c r="DIS4" s="94"/>
      <c r="DIT4" s="94"/>
      <c r="DIU4" s="94"/>
      <c r="DIV4" s="94"/>
      <c r="DIW4" s="94"/>
      <c r="DIX4" s="94"/>
      <c r="DIY4" s="94"/>
      <c r="DIZ4" s="94"/>
      <c r="DJA4" s="94"/>
      <c r="DJB4" s="94"/>
      <c r="DJC4" s="94"/>
      <c r="DJD4" s="94"/>
      <c r="DJE4" s="94"/>
      <c r="DJF4" s="94"/>
      <c r="DJG4" s="94"/>
      <c r="DJH4" s="94"/>
      <c r="DJI4" s="94"/>
      <c r="DJJ4" s="94"/>
      <c r="DJK4" s="94"/>
      <c r="DJL4" s="94"/>
      <c r="DJM4" s="94"/>
      <c r="DJN4" s="94"/>
      <c r="DJO4" s="94"/>
      <c r="DJP4" s="94"/>
      <c r="DJQ4" s="94"/>
      <c r="DJR4" s="94"/>
      <c r="DJS4" s="94"/>
      <c r="DJT4" s="94"/>
      <c r="DJU4" s="94"/>
      <c r="DJV4" s="94"/>
      <c r="DJW4" s="94"/>
      <c r="DJX4" s="94"/>
      <c r="DJY4" s="94"/>
      <c r="DJZ4" s="94"/>
      <c r="DKA4" s="94"/>
      <c r="DKB4" s="94"/>
      <c r="DKC4" s="94"/>
      <c r="DKD4" s="94"/>
      <c r="DKE4" s="94"/>
      <c r="DKF4" s="94"/>
      <c r="DKG4" s="94"/>
      <c r="DKH4" s="94"/>
      <c r="DKI4" s="94"/>
      <c r="DKJ4" s="94"/>
      <c r="DKK4" s="94"/>
      <c r="DKL4" s="94"/>
      <c r="DKM4" s="94"/>
      <c r="DKN4" s="94"/>
      <c r="DKO4" s="94"/>
      <c r="DKP4" s="94"/>
      <c r="DKQ4" s="94"/>
      <c r="DKR4" s="94"/>
      <c r="DKS4" s="94"/>
      <c r="DKT4" s="94"/>
      <c r="DKU4" s="94"/>
      <c r="DKV4" s="94"/>
      <c r="DKW4" s="94"/>
      <c r="DKX4" s="94"/>
      <c r="DKY4" s="94"/>
      <c r="DKZ4" s="94"/>
      <c r="DLA4" s="94"/>
      <c r="DLB4" s="94"/>
      <c r="DLC4" s="94"/>
      <c r="DLD4" s="94"/>
      <c r="DLE4" s="94"/>
      <c r="DLF4" s="94"/>
      <c r="DLG4" s="94"/>
      <c r="DLH4" s="94"/>
      <c r="DLI4" s="94"/>
      <c r="DLJ4" s="94"/>
      <c r="DLK4" s="94"/>
      <c r="DLL4" s="94"/>
      <c r="DLM4" s="94"/>
      <c r="DLN4" s="94"/>
      <c r="DLO4" s="94"/>
      <c r="DLP4" s="94"/>
      <c r="DLQ4" s="94"/>
      <c r="DLR4" s="94"/>
      <c r="DLS4" s="94"/>
      <c r="DLT4" s="94"/>
      <c r="DLU4" s="94"/>
      <c r="DLV4" s="94"/>
      <c r="DLW4" s="94"/>
      <c r="DLX4" s="94"/>
      <c r="DLY4" s="94"/>
      <c r="DLZ4" s="94"/>
      <c r="DMA4" s="94"/>
      <c r="DMB4" s="94"/>
      <c r="DMC4" s="94"/>
      <c r="DMD4" s="94"/>
      <c r="DME4" s="94"/>
      <c r="DMF4" s="94"/>
      <c r="DMG4" s="94"/>
      <c r="DMH4" s="94"/>
      <c r="DMI4" s="94"/>
      <c r="DMJ4" s="94"/>
      <c r="DMK4" s="94"/>
      <c r="DML4" s="94"/>
      <c r="DMM4" s="94"/>
      <c r="DMN4" s="94"/>
      <c r="DMO4" s="94"/>
      <c r="DMP4" s="94"/>
      <c r="DMQ4" s="94"/>
      <c r="DMR4" s="94"/>
      <c r="DMS4" s="94"/>
      <c r="DMT4" s="94"/>
      <c r="DMU4" s="94"/>
      <c r="DMV4" s="94"/>
      <c r="DMW4" s="94"/>
      <c r="DMX4" s="94"/>
      <c r="DMY4" s="94"/>
      <c r="DMZ4" s="94"/>
      <c r="DNA4" s="94"/>
      <c r="DNB4" s="94"/>
      <c r="DNC4" s="94"/>
      <c r="DND4" s="94"/>
      <c r="DNE4" s="94"/>
      <c r="DNF4" s="94"/>
      <c r="DNG4" s="94"/>
      <c r="DNH4" s="94"/>
      <c r="DNI4" s="94"/>
      <c r="DNJ4" s="94"/>
      <c r="DNK4" s="94"/>
      <c r="DNL4" s="94"/>
      <c r="DNM4" s="94"/>
      <c r="DNN4" s="94"/>
      <c r="DNO4" s="94"/>
      <c r="DNP4" s="94"/>
      <c r="DNQ4" s="94"/>
      <c r="DNR4" s="94"/>
      <c r="DNS4" s="94"/>
      <c r="DNT4" s="94"/>
      <c r="DNU4" s="94"/>
      <c r="DNV4" s="94"/>
      <c r="DNW4" s="94"/>
      <c r="DNX4" s="94"/>
      <c r="DNY4" s="94"/>
      <c r="DNZ4" s="94"/>
      <c r="DOA4" s="94"/>
      <c r="DOB4" s="94"/>
      <c r="DOC4" s="94"/>
      <c r="DOD4" s="94"/>
      <c r="DOE4" s="94"/>
      <c r="DOF4" s="94"/>
      <c r="DOG4" s="94"/>
    </row>
    <row r="5" spans="1:3101" ht="18.75" customHeight="1" x14ac:dyDescent="0.2">
      <c r="A5" s="131" t="s">
        <v>1518</v>
      </c>
      <c r="B5" s="103"/>
      <c r="C5" s="103"/>
      <c r="D5" s="103"/>
      <c r="E5" s="103"/>
      <c r="F5" s="103"/>
      <c r="G5" s="103"/>
      <c r="H5" s="103"/>
      <c r="I5" s="113"/>
    </row>
    <row r="6" spans="1:3101" ht="18.75" customHeight="1" x14ac:dyDescent="0.2">
      <c r="A6" s="115" t="s">
        <v>1516</v>
      </c>
      <c r="B6" s="103"/>
      <c r="C6" s="103"/>
      <c r="D6" s="103"/>
      <c r="E6" s="103"/>
      <c r="F6" s="103"/>
      <c r="G6" s="103"/>
      <c r="H6" s="103"/>
      <c r="I6" s="113"/>
    </row>
    <row r="7" spans="1:3101" ht="18.75" customHeight="1" x14ac:dyDescent="0.2">
      <c r="A7" s="114" t="s">
        <v>1519</v>
      </c>
      <c r="B7" s="103"/>
      <c r="C7" s="103"/>
      <c r="D7" s="103"/>
      <c r="E7" s="103"/>
      <c r="F7" s="103"/>
      <c r="G7" s="103"/>
      <c r="H7" s="103"/>
      <c r="I7" s="113"/>
    </row>
    <row r="8" spans="1:3101" ht="45" x14ac:dyDescent="0.2">
      <c r="A8" s="28" t="s">
        <v>1520</v>
      </c>
      <c r="B8" s="28" t="s">
        <v>1266</v>
      </c>
      <c r="C8" s="29" t="s">
        <v>1267</v>
      </c>
      <c r="D8" s="29" t="s">
        <v>1521</v>
      </c>
      <c r="E8" s="29" t="s">
        <v>1522</v>
      </c>
      <c r="F8" s="29" t="s">
        <v>1523</v>
      </c>
      <c r="G8" s="29" t="s">
        <v>1524</v>
      </c>
      <c r="H8" s="29" t="s">
        <v>1525</v>
      </c>
      <c r="I8" s="30" t="s">
        <v>1526</v>
      </c>
    </row>
    <row r="9" spans="1:3101" ht="18.75" customHeight="1" x14ac:dyDescent="0.2">
      <c r="A9" s="31" t="s">
        <v>1527</v>
      </c>
      <c r="B9" s="31" t="s">
        <v>1153</v>
      </c>
      <c r="C9" s="32" t="s">
        <v>1528</v>
      </c>
      <c r="D9" s="33" t="s">
        <v>1529</v>
      </c>
      <c r="E9" s="34">
        <v>1</v>
      </c>
      <c r="F9" s="35">
        <v>184.89</v>
      </c>
      <c r="G9" s="35" t="s">
        <v>1530</v>
      </c>
      <c r="H9" s="36"/>
      <c r="I9" s="37">
        <f t="shared" ref="I9:I11" si="0">ROUND(E9*F9*H9,2)</f>
        <v>0</v>
      </c>
    </row>
    <row r="10" spans="1:3101" ht="18.75" customHeight="1" x14ac:dyDescent="0.2">
      <c r="A10" s="31" t="s">
        <v>1531</v>
      </c>
      <c r="B10" s="31">
        <v>2085</v>
      </c>
      <c r="C10" s="32" t="s">
        <v>1066</v>
      </c>
      <c r="D10" s="33" t="s">
        <v>1532</v>
      </c>
      <c r="E10" s="34">
        <v>5</v>
      </c>
      <c r="F10" s="35">
        <v>184.89</v>
      </c>
      <c r="G10" s="35" t="s">
        <v>1530</v>
      </c>
      <c r="H10" s="36"/>
      <c r="I10" s="37">
        <f t="shared" si="0"/>
        <v>0</v>
      </c>
    </row>
    <row r="11" spans="1:3101" ht="18.75" customHeight="1" x14ac:dyDescent="0.2">
      <c r="A11" s="31" t="s">
        <v>1527</v>
      </c>
      <c r="B11" s="31" t="s">
        <v>1095</v>
      </c>
      <c r="C11" s="32" t="s">
        <v>1533</v>
      </c>
      <c r="D11" s="33" t="s">
        <v>1534</v>
      </c>
      <c r="E11" s="34">
        <f>E25</f>
        <v>5</v>
      </c>
      <c r="F11" s="35">
        <v>184.89</v>
      </c>
      <c r="G11" s="35" t="s">
        <v>1530</v>
      </c>
      <c r="H11" s="36"/>
      <c r="I11" s="37">
        <f t="shared" si="0"/>
        <v>0</v>
      </c>
    </row>
    <row r="12" spans="1:3101" ht="18.75" customHeight="1" x14ac:dyDescent="0.2">
      <c r="A12" s="118" t="s">
        <v>1535</v>
      </c>
      <c r="B12" s="103"/>
      <c r="C12" s="103"/>
      <c r="D12" s="103"/>
      <c r="E12" s="103"/>
      <c r="F12" s="103"/>
      <c r="G12" s="103"/>
      <c r="H12" s="113"/>
      <c r="I12" s="38">
        <f>SUM(I9:I11)</f>
        <v>0</v>
      </c>
    </row>
    <row r="13" spans="1:3101" ht="18.75" customHeight="1" x14ac:dyDescent="0.2">
      <c r="A13" s="115"/>
      <c r="B13" s="103"/>
      <c r="C13" s="103"/>
      <c r="D13" s="103"/>
      <c r="E13" s="103"/>
      <c r="F13" s="103"/>
      <c r="G13" s="103"/>
      <c r="H13" s="103"/>
      <c r="I13" s="113"/>
    </row>
    <row r="14" spans="1:3101" ht="18.75" customHeight="1" x14ac:dyDescent="0.2">
      <c r="A14" s="114" t="s">
        <v>1536</v>
      </c>
      <c r="B14" s="103"/>
      <c r="C14" s="103"/>
      <c r="D14" s="103"/>
      <c r="E14" s="103"/>
      <c r="F14" s="103"/>
      <c r="G14" s="103"/>
      <c r="H14" s="103"/>
      <c r="I14" s="113"/>
    </row>
    <row r="15" spans="1:3101" x14ac:dyDescent="0.2">
      <c r="A15" s="28" t="s">
        <v>1520</v>
      </c>
      <c r="B15" s="28" t="s">
        <v>1266</v>
      </c>
      <c r="C15" s="129" t="s">
        <v>1267</v>
      </c>
      <c r="D15" s="103"/>
      <c r="E15" s="103"/>
      <c r="F15" s="103"/>
      <c r="G15" s="113"/>
      <c r="H15" s="29" t="s">
        <v>1522</v>
      </c>
      <c r="I15" s="30" t="s">
        <v>1526</v>
      </c>
    </row>
    <row r="16" spans="1:3101" ht="18.75" customHeight="1" x14ac:dyDescent="0.2">
      <c r="A16" s="33" t="s">
        <v>1530</v>
      </c>
      <c r="B16" s="39" t="s">
        <v>1530</v>
      </c>
      <c r="C16" s="130" t="s">
        <v>1537</v>
      </c>
      <c r="D16" s="103"/>
      <c r="E16" s="103"/>
      <c r="F16" s="103"/>
      <c r="G16" s="113"/>
      <c r="H16" s="40">
        <v>0</v>
      </c>
      <c r="I16" s="37">
        <f>ROUND(I12*H16,2)</f>
        <v>0</v>
      </c>
    </row>
    <row r="17" spans="1:9" ht="18.75" customHeight="1" x14ac:dyDescent="0.2">
      <c r="A17" s="118" t="s">
        <v>1538</v>
      </c>
      <c r="B17" s="103"/>
      <c r="C17" s="103"/>
      <c r="D17" s="103"/>
      <c r="E17" s="103"/>
      <c r="F17" s="103"/>
      <c r="G17" s="103"/>
      <c r="H17" s="113"/>
      <c r="I17" s="38">
        <f>SUM(I16)</f>
        <v>0</v>
      </c>
    </row>
    <row r="18" spans="1:9" ht="18.75" customHeight="1" x14ac:dyDescent="0.2">
      <c r="A18" s="115"/>
      <c r="B18" s="103"/>
      <c r="C18" s="103"/>
      <c r="D18" s="103"/>
      <c r="E18" s="103"/>
      <c r="F18" s="103"/>
      <c r="G18" s="103"/>
      <c r="H18" s="103"/>
      <c r="I18" s="113"/>
    </row>
    <row r="19" spans="1:9" ht="18.75" customHeight="1" x14ac:dyDescent="0.2">
      <c r="A19" s="114" t="s">
        <v>1539</v>
      </c>
      <c r="B19" s="103"/>
      <c r="C19" s="103"/>
      <c r="D19" s="103"/>
      <c r="E19" s="103"/>
      <c r="F19" s="103"/>
      <c r="G19" s="103"/>
      <c r="H19" s="103"/>
      <c r="I19" s="113"/>
    </row>
    <row r="20" spans="1:9" ht="45" x14ac:dyDescent="0.2">
      <c r="A20" s="28" t="s">
        <v>1520</v>
      </c>
      <c r="B20" s="28" t="s">
        <v>1266</v>
      </c>
      <c r="C20" s="29" t="s">
        <v>1267</v>
      </c>
      <c r="D20" s="29" t="s">
        <v>1521</v>
      </c>
      <c r="E20" s="29" t="s">
        <v>1522</v>
      </c>
      <c r="F20" s="29" t="s">
        <v>1523</v>
      </c>
      <c r="G20" s="29" t="s">
        <v>1524</v>
      </c>
      <c r="H20" s="29" t="s">
        <v>1525</v>
      </c>
      <c r="I20" s="30" t="s">
        <v>1526</v>
      </c>
    </row>
    <row r="21" spans="1:9" ht="18.75" customHeight="1" x14ac:dyDescent="0.2">
      <c r="A21" s="122" t="s">
        <v>1527</v>
      </c>
      <c r="B21" s="128" t="s">
        <v>882</v>
      </c>
      <c r="C21" s="125" t="s">
        <v>1540</v>
      </c>
      <c r="D21" s="126" t="s">
        <v>1541</v>
      </c>
      <c r="E21" s="127">
        <v>1</v>
      </c>
      <c r="F21" s="41">
        <f>ROUND(184.89*35%,2)</f>
        <v>64.709999999999994</v>
      </c>
      <c r="G21" s="42" t="s">
        <v>1530</v>
      </c>
      <c r="H21" s="36"/>
      <c r="I21" s="37">
        <f>ROUND(E21*F21*H21,2)</f>
        <v>0</v>
      </c>
    </row>
    <row r="22" spans="1:9" ht="18.75" customHeight="1" x14ac:dyDescent="0.2">
      <c r="A22" s="123"/>
      <c r="B22" s="123"/>
      <c r="C22" s="123"/>
      <c r="D22" s="123"/>
      <c r="E22" s="123"/>
      <c r="F22" s="43" t="s">
        <v>1530</v>
      </c>
      <c r="G22" s="44">
        <f>184.89-F21</f>
        <v>120.17999999999999</v>
      </c>
      <c r="H22" s="36"/>
      <c r="I22" s="37">
        <f>ROUND(E21*G22*H22,2)</f>
        <v>0</v>
      </c>
    </row>
    <row r="23" spans="1:9" ht="18.75" customHeight="1" x14ac:dyDescent="0.2">
      <c r="A23" s="122" t="s">
        <v>1527</v>
      </c>
      <c r="B23" s="124" t="s">
        <v>218</v>
      </c>
      <c r="C23" s="125" t="s">
        <v>1542</v>
      </c>
      <c r="D23" s="126" t="s">
        <v>1543</v>
      </c>
      <c r="E23" s="127">
        <v>1</v>
      </c>
      <c r="F23" s="41">
        <f>ROUND(184.89*15%,2)</f>
        <v>27.73</v>
      </c>
      <c r="G23" s="42" t="s">
        <v>1530</v>
      </c>
      <c r="H23" s="45"/>
      <c r="I23" s="37">
        <f>ROUND(E23*F23*H23,2)</f>
        <v>0</v>
      </c>
    </row>
    <row r="24" spans="1:9" ht="18.75" customHeight="1" x14ac:dyDescent="0.2">
      <c r="A24" s="123"/>
      <c r="B24" s="123"/>
      <c r="C24" s="123"/>
      <c r="D24" s="123"/>
      <c r="E24" s="123"/>
      <c r="F24" s="46" t="s">
        <v>1530</v>
      </c>
      <c r="G24" s="44">
        <f>184.89-F23</f>
        <v>157.16</v>
      </c>
      <c r="H24" s="45"/>
      <c r="I24" s="37">
        <f>ROUND(E23*G24*H24,2)</f>
        <v>0</v>
      </c>
    </row>
    <row r="25" spans="1:9" ht="18.75" customHeight="1" x14ac:dyDescent="0.2">
      <c r="A25" s="122" t="s">
        <v>1527</v>
      </c>
      <c r="B25" s="124" t="s">
        <v>1544</v>
      </c>
      <c r="C25" s="125" t="s">
        <v>1545</v>
      </c>
      <c r="D25" s="126" t="s">
        <v>1546</v>
      </c>
      <c r="E25" s="127">
        <v>5</v>
      </c>
      <c r="F25" s="41">
        <f>ROUND(184.89*90%,2)</f>
        <v>166.4</v>
      </c>
      <c r="G25" s="46" t="s">
        <v>1530</v>
      </c>
      <c r="H25" s="36"/>
      <c r="I25" s="37">
        <f>ROUND(E25*F25*H25,2)</f>
        <v>0</v>
      </c>
    </row>
    <row r="26" spans="1:9" ht="18.75" customHeight="1" x14ac:dyDescent="0.2">
      <c r="A26" s="123"/>
      <c r="B26" s="123"/>
      <c r="C26" s="123"/>
      <c r="D26" s="123"/>
      <c r="E26" s="123"/>
      <c r="F26" s="46" t="s">
        <v>1530</v>
      </c>
      <c r="G26" s="44">
        <f>184.89-F25</f>
        <v>18.489999999999981</v>
      </c>
      <c r="H26" s="36"/>
      <c r="I26" s="37">
        <f>ROUND(E25*G26*H26,2)</f>
        <v>0</v>
      </c>
    </row>
    <row r="27" spans="1:9" ht="18.75" customHeight="1" x14ac:dyDescent="0.2">
      <c r="A27" s="118" t="s">
        <v>1547</v>
      </c>
      <c r="B27" s="103"/>
      <c r="C27" s="103"/>
      <c r="D27" s="103"/>
      <c r="E27" s="103"/>
      <c r="F27" s="103"/>
      <c r="G27" s="103"/>
      <c r="H27" s="113"/>
      <c r="I27" s="38">
        <f>SUM(I21:I26)</f>
        <v>0</v>
      </c>
    </row>
    <row r="28" spans="1:9" ht="18.75" customHeight="1" x14ac:dyDescent="0.2">
      <c r="A28" s="112"/>
      <c r="B28" s="103"/>
      <c r="C28" s="103"/>
      <c r="D28" s="103"/>
      <c r="E28" s="103"/>
      <c r="F28" s="103"/>
      <c r="G28" s="103"/>
      <c r="H28" s="103"/>
      <c r="I28" s="113"/>
    </row>
    <row r="29" spans="1:9" ht="18.75" customHeight="1" x14ac:dyDescent="0.2">
      <c r="A29" s="114" t="s">
        <v>1548</v>
      </c>
      <c r="B29" s="103"/>
      <c r="C29" s="103"/>
      <c r="D29" s="103"/>
      <c r="E29" s="103"/>
      <c r="F29" s="103"/>
      <c r="G29" s="103"/>
      <c r="H29" s="103"/>
      <c r="I29" s="113"/>
    </row>
    <row r="30" spans="1:9" ht="45" x14ac:dyDescent="0.2">
      <c r="A30" s="29" t="s">
        <v>1520</v>
      </c>
      <c r="B30" s="47" t="s">
        <v>1266</v>
      </c>
      <c r="C30" s="47" t="s">
        <v>1267</v>
      </c>
      <c r="D30" s="47" t="s">
        <v>1521</v>
      </c>
      <c r="E30" s="47" t="s">
        <v>1522</v>
      </c>
      <c r="F30" s="47" t="s">
        <v>1523</v>
      </c>
      <c r="G30" s="47" t="s">
        <v>1524</v>
      </c>
      <c r="H30" s="47" t="s">
        <v>1525</v>
      </c>
      <c r="I30" s="48" t="s">
        <v>1526</v>
      </c>
    </row>
    <row r="31" spans="1:9" ht="18.75" customHeight="1" x14ac:dyDescent="0.2">
      <c r="A31" s="49" t="s">
        <v>1549</v>
      </c>
      <c r="B31" s="50" t="s">
        <v>1550</v>
      </c>
      <c r="C31" s="51" t="s">
        <v>1551</v>
      </c>
      <c r="D31" s="53" t="s">
        <v>1557</v>
      </c>
      <c r="E31" s="52">
        <v>1</v>
      </c>
      <c r="F31" s="53" t="s">
        <v>1530</v>
      </c>
      <c r="G31" s="53" t="s">
        <v>1530</v>
      </c>
      <c r="H31" s="54"/>
      <c r="I31" s="55">
        <f t="shared" ref="I31:I35" si="1">ROUND(H31*E31,2)</f>
        <v>0</v>
      </c>
    </row>
    <row r="32" spans="1:9" ht="18.75" customHeight="1" x14ac:dyDescent="0.2">
      <c r="A32" s="49" t="s">
        <v>1552</v>
      </c>
      <c r="B32" s="56" t="s">
        <v>1553</v>
      </c>
      <c r="C32" s="57" t="s">
        <v>1554</v>
      </c>
      <c r="D32" s="53" t="s">
        <v>1557</v>
      </c>
      <c r="E32" s="53">
        <v>1</v>
      </c>
      <c r="F32" s="53" t="s">
        <v>1530</v>
      </c>
      <c r="G32" s="53" t="s">
        <v>1530</v>
      </c>
      <c r="H32" s="54"/>
      <c r="I32" s="55">
        <f t="shared" si="1"/>
        <v>0</v>
      </c>
    </row>
    <row r="33" spans="1:9" ht="30" x14ac:dyDescent="0.2">
      <c r="A33" s="49" t="s">
        <v>1555</v>
      </c>
      <c r="B33" s="50" t="s">
        <v>1530</v>
      </c>
      <c r="C33" s="57" t="s">
        <v>1556</v>
      </c>
      <c r="D33" s="53" t="s">
        <v>1557</v>
      </c>
      <c r="E33" s="53">
        <v>1</v>
      </c>
      <c r="F33" s="53" t="s">
        <v>1530</v>
      </c>
      <c r="G33" s="53" t="s">
        <v>1530</v>
      </c>
      <c r="H33" s="54"/>
      <c r="I33" s="55">
        <f t="shared" si="1"/>
        <v>0</v>
      </c>
    </row>
    <row r="34" spans="1:9" ht="18.75" customHeight="1" x14ac:dyDescent="0.2">
      <c r="A34" s="49" t="s">
        <v>1555</v>
      </c>
      <c r="B34" s="50" t="s">
        <v>1530</v>
      </c>
      <c r="C34" s="57" t="s">
        <v>1605</v>
      </c>
      <c r="D34" s="53" t="s">
        <v>1557</v>
      </c>
      <c r="E34" s="53">
        <v>1</v>
      </c>
      <c r="F34" s="53" t="s">
        <v>1530</v>
      </c>
      <c r="G34" s="53" t="s">
        <v>1530</v>
      </c>
      <c r="H34" s="54"/>
      <c r="I34" s="55">
        <f t="shared" si="1"/>
        <v>0</v>
      </c>
    </row>
    <row r="35" spans="1:9" ht="18.75" customHeight="1" x14ac:dyDescent="0.2">
      <c r="A35" s="49" t="s">
        <v>1555</v>
      </c>
      <c r="B35" s="50" t="s">
        <v>1530</v>
      </c>
      <c r="C35" s="57" t="s">
        <v>1606</v>
      </c>
      <c r="D35" s="53" t="s">
        <v>1557</v>
      </c>
      <c r="E35" s="53">
        <v>1</v>
      </c>
      <c r="F35" s="53" t="s">
        <v>1530</v>
      </c>
      <c r="G35" s="53" t="s">
        <v>1530</v>
      </c>
      <c r="H35" s="54"/>
      <c r="I35" s="55">
        <f t="shared" si="1"/>
        <v>0</v>
      </c>
    </row>
    <row r="36" spans="1:9" ht="18.75" customHeight="1" x14ac:dyDescent="0.2">
      <c r="A36" s="118" t="s">
        <v>1558</v>
      </c>
      <c r="B36" s="103"/>
      <c r="C36" s="103"/>
      <c r="D36" s="103"/>
      <c r="E36" s="103"/>
      <c r="F36" s="103"/>
      <c r="G36" s="103"/>
      <c r="H36" s="113"/>
      <c r="I36" s="38">
        <f>SUM(I31:I35)</f>
        <v>0</v>
      </c>
    </row>
    <row r="37" spans="1:9" ht="18.75" customHeight="1" x14ac:dyDescent="0.2">
      <c r="A37" s="115"/>
      <c r="B37" s="103"/>
      <c r="C37" s="103"/>
      <c r="D37" s="103"/>
      <c r="E37" s="103"/>
      <c r="F37" s="103"/>
      <c r="G37" s="103"/>
      <c r="H37" s="103"/>
      <c r="I37" s="113"/>
    </row>
    <row r="38" spans="1:9" ht="18.75" customHeight="1" x14ac:dyDescent="0.2">
      <c r="A38" s="114" t="s">
        <v>1559</v>
      </c>
      <c r="B38" s="103"/>
      <c r="C38" s="103"/>
      <c r="D38" s="103"/>
      <c r="E38" s="103"/>
      <c r="F38" s="103"/>
      <c r="G38" s="103"/>
      <c r="H38" s="103"/>
      <c r="I38" s="113"/>
    </row>
    <row r="39" spans="1:9" ht="45" x14ac:dyDescent="0.2">
      <c r="A39" s="28" t="s">
        <v>1520</v>
      </c>
      <c r="B39" s="28" t="s">
        <v>1266</v>
      </c>
      <c r="C39" s="29" t="s">
        <v>1267</v>
      </c>
      <c r="D39" s="29" t="s">
        <v>1521</v>
      </c>
      <c r="E39" s="29" t="s">
        <v>1522</v>
      </c>
      <c r="F39" s="29" t="s">
        <v>1523</v>
      </c>
      <c r="G39" s="29" t="s">
        <v>1524</v>
      </c>
      <c r="H39" s="29" t="s">
        <v>1525</v>
      </c>
      <c r="I39" s="30" t="s">
        <v>1526</v>
      </c>
    </row>
    <row r="40" spans="1:9" ht="18.75" customHeight="1" x14ac:dyDescent="0.2">
      <c r="A40" s="33" t="s">
        <v>1560</v>
      </c>
      <c r="B40" s="33" t="s">
        <v>1530</v>
      </c>
      <c r="C40" s="32" t="s">
        <v>1561</v>
      </c>
      <c r="D40" s="33" t="s">
        <v>1562</v>
      </c>
      <c r="E40" s="34">
        <v>1</v>
      </c>
      <c r="F40" s="33" t="s">
        <v>1563</v>
      </c>
      <c r="G40" s="33"/>
      <c r="H40" s="58">
        <v>92</v>
      </c>
      <c r="I40" s="37">
        <f>ROUND(H40*E40,2)</f>
        <v>92</v>
      </c>
    </row>
    <row r="41" spans="1:9" ht="18.75" customHeight="1" x14ac:dyDescent="0.2">
      <c r="A41" s="118" t="s">
        <v>1564</v>
      </c>
      <c r="B41" s="103"/>
      <c r="C41" s="103"/>
      <c r="D41" s="103"/>
      <c r="E41" s="103"/>
      <c r="F41" s="103"/>
      <c r="G41" s="103"/>
      <c r="H41" s="113"/>
      <c r="I41" s="38">
        <f>SUM(I40)</f>
        <v>92</v>
      </c>
    </row>
    <row r="42" spans="1:9" ht="18.75" customHeight="1" x14ac:dyDescent="0.2">
      <c r="A42" s="116" t="s">
        <v>1565</v>
      </c>
      <c r="B42" s="103"/>
      <c r="C42" s="103"/>
      <c r="D42" s="103"/>
      <c r="E42" s="103"/>
      <c r="F42" s="103"/>
      <c r="G42" s="103"/>
      <c r="H42" s="103"/>
      <c r="I42" s="113"/>
    </row>
    <row r="43" spans="1:9" ht="18.75" customHeight="1" x14ac:dyDescent="0.2">
      <c r="A43" s="117" t="str">
        <f>A12</f>
        <v>SUBTOTAL - MÃO DE OBRA =</v>
      </c>
      <c r="B43" s="108"/>
      <c r="C43" s="108"/>
      <c r="D43" s="108"/>
      <c r="E43" s="108"/>
      <c r="F43" s="108"/>
      <c r="G43" s="108"/>
      <c r="H43" s="109"/>
      <c r="I43" s="60">
        <f>I12</f>
        <v>0</v>
      </c>
    </row>
    <row r="44" spans="1:9" ht="18.75" customHeight="1" x14ac:dyDescent="0.2">
      <c r="A44" s="117" t="str">
        <f>A17</f>
        <v>SUBTOTAL - MATERIAIS =</v>
      </c>
      <c r="B44" s="108"/>
      <c r="C44" s="108"/>
      <c r="D44" s="108"/>
      <c r="E44" s="108"/>
      <c r="F44" s="108"/>
      <c r="G44" s="108"/>
      <c r="H44" s="109"/>
      <c r="I44" s="60">
        <f>I17</f>
        <v>0</v>
      </c>
    </row>
    <row r="45" spans="1:9" ht="18.75" customHeight="1" x14ac:dyDescent="0.2">
      <c r="A45" s="117" t="str">
        <f>A27</f>
        <v>SUBTOTAL - VEÍCULOS E EQUIPAMENTOS =</v>
      </c>
      <c r="B45" s="108"/>
      <c r="C45" s="108"/>
      <c r="D45" s="108"/>
      <c r="E45" s="108"/>
      <c r="F45" s="108"/>
      <c r="G45" s="108"/>
      <c r="H45" s="109"/>
      <c r="I45" s="60">
        <f>I27</f>
        <v>0</v>
      </c>
    </row>
    <row r="46" spans="1:9" ht="18.75" customHeight="1" x14ac:dyDescent="0.2">
      <c r="A46" s="119" t="s">
        <v>1558</v>
      </c>
      <c r="B46" s="103"/>
      <c r="C46" s="103"/>
      <c r="D46" s="103"/>
      <c r="E46" s="103"/>
      <c r="F46" s="103"/>
      <c r="G46" s="103"/>
      <c r="H46" s="113"/>
      <c r="I46" s="60">
        <f>I36</f>
        <v>0</v>
      </c>
    </row>
    <row r="47" spans="1:9" ht="18.75" customHeight="1" x14ac:dyDescent="0.2">
      <c r="A47" s="120" t="s">
        <v>1566</v>
      </c>
      <c r="B47" s="108"/>
      <c r="C47" s="108"/>
      <c r="D47" s="108"/>
      <c r="E47" s="108"/>
      <c r="F47" s="108"/>
      <c r="G47" s="108"/>
      <c r="H47" s="109"/>
      <c r="I47" s="61">
        <f>SUM(I43:I46)</f>
        <v>0</v>
      </c>
    </row>
    <row r="48" spans="1:9" ht="18.75" customHeight="1" x14ac:dyDescent="0.2">
      <c r="A48" s="117" t="s">
        <v>1567</v>
      </c>
      <c r="B48" s="108"/>
      <c r="C48" s="108"/>
      <c r="D48" s="108"/>
      <c r="E48" s="108"/>
      <c r="F48" s="108"/>
      <c r="G48" s="109"/>
      <c r="H48" s="62">
        <v>0</v>
      </c>
      <c r="I48" s="60">
        <f>ROUND(I47*H48,2)</f>
        <v>0</v>
      </c>
    </row>
    <row r="49" spans="1:9" ht="18.75" customHeight="1" x14ac:dyDescent="0.2">
      <c r="A49" s="117" t="str">
        <f>A41</f>
        <v>SUBTOTAL - SGZ =</v>
      </c>
      <c r="B49" s="108"/>
      <c r="C49" s="108"/>
      <c r="D49" s="108"/>
      <c r="E49" s="108"/>
      <c r="F49" s="108"/>
      <c r="G49" s="108"/>
      <c r="H49" s="109"/>
      <c r="I49" s="60">
        <f>I41</f>
        <v>92</v>
      </c>
    </row>
    <row r="50" spans="1:9" ht="18.75" customHeight="1" x14ac:dyDescent="0.2">
      <c r="A50" s="121" t="s">
        <v>1568</v>
      </c>
      <c r="B50" s="108"/>
      <c r="C50" s="108"/>
      <c r="D50" s="108"/>
      <c r="E50" s="108"/>
      <c r="F50" s="108"/>
      <c r="G50" s="108"/>
      <c r="H50" s="109"/>
      <c r="I50" s="63">
        <f>I47+I48+I49</f>
        <v>92</v>
      </c>
    </row>
    <row r="51" spans="1:9" ht="18.75" customHeight="1" x14ac:dyDescent="0.2">
      <c r="A51" s="107" t="s">
        <v>1569</v>
      </c>
      <c r="B51" s="108"/>
      <c r="C51" s="108"/>
      <c r="D51" s="108"/>
      <c r="E51" s="108"/>
      <c r="F51" s="108"/>
      <c r="G51" s="108"/>
      <c r="H51" s="109"/>
      <c r="I51" s="64">
        <f>I50*12</f>
        <v>1104</v>
      </c>
    </row>
    <row r="52" spans="1:9" ht="18.75" customHeight="1" x14ac:dyDescent="0.2">
      <c r="A52" s="65"/>
      <c r="B52" s="66"/>
      <c r="C52" s="67"/>
      <c r="D52" s="67"/>
      <c r="E52" s="67"/>
      <c r="F52" s="67"/>
      <c r="G52" s="67"/>
      <c r="H52" s="67"/>
      <c r="I52" s="68"/>
    </row>
    <row r="53" spans="1:9" ht="39.75" customHeight="1" x14ac:dyDescent="0.2">
      <c r="A53" s="110" t="s">
        <v>1570</v>
      </c>
      <c r="B53" s="111"/>
      <c r="C53" s="111"/>
      <c r="D53" s="111"/>
      <c r="E53" s="111"/>
      <c r="F53" s="111"/>
      <c r="G53" s="111"/>
      <c r="H53" s="111"/>
      <c r="I53" s="111"/>
    </row>
  </sheetData>
  <mergeCells count="45">
    <mergeCell ref="A5:I5"/>
    <mergeCell ref="A6:I6"/>
    <mergeCell ref="A7:I7"/>
    <mergeCell ref="A12:H12"/>
    <mergeCell ref="A13:I13"/>
    <mergeCell ref="A14:I14"/>
    <mergeCell ref="C15:G15"/>
    <mergeCell ref="C16:G16"/>
    <mergeCell ref="A17:H17"/>
    <mergeCell ref="A18:I18"/>
    <mergeCell ref="A19:I19"/>
    <mergeCell ref="A21:A22"/>
    <mergeCell ref="B21:B22"/>
    <mergeCell ref="E21:E22"/>
    <mergeCell ref="C21:C22"/>
    <mergeCell ref="D21:D22"/>
    <mergeCell ref="A23:A24"/>
    <mergeCell ref="B23:B24"/>
    <mergeCell ref="C23:C24"/>
    <mergeCell ref="D23:D24"/>
    <mergeCell ref="E23:E24"/>
    <mergeCell ref="A48:G48"/>
    <mergeCell ref="A49:H49"/>
    <mergeCell ref="A50:H50"/>
    <mergeCell ref="A25:A26"/>
    <mergeCell ref="B25:B26"/>
    <mergeCell ref="C25:C26"/>
    <mergeCell ref="D25:D26"/>
    <mergeCell ref="E25:E26"/>
    <mergeCell ref="B2:G2"/>
    <mergeCell ref="A51:H51"/>
    <mergeCell ref="A53:I53"/>
    <mergeCell ref="A28:I28"/>
    <mergeCell ref="A29:I29"/>
    <mergeCell ref="A37:I37"/>
    <mergeCell ref="A38:I38"/>
    <mergeCell ref="A42:I42"/>
    <mergeCell ref="A43:H43"/>
    <mergeCell ref="A44:H44"/>
    <mergeCell ref="A45:H45"/>
    <mergeCell ref="A41:H41"/>
    <mergeCell ref="A36:H36"/>
    <mergeCell ref="A46:H46"/>
    <mergeCell ref="A27:H27"/>
    <mergeCell ref="A47:H47"/>
  </mergeCells>
  <printOptions horizontalCentered="1" verticalCentered="1"/>
  <pageMargins left="0.39370078740157477" right="0.74803149606299213" top="0.39370078740157477" bottom="0.39370078740157477" header="0" footer="0"/>
  <pageSetup paperSize="9" scale="45" orientation="landscape" r:id="rId1"/>
  <headerFooter>
    <oddFooter>&amp;R&amp;D - 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5"/>
  <sheetViews>
    <sheetView view="pageBreakPreview" zoomScale="87" zoomScaleNormal="100" zoomScaleSheetLayoutView="87" workbookViewId="0">
      <selection activeCell="D9" sqref="D9"/>
    </sheetView>
  </sheetViews>
  <sheetFormatPr defaultColWidth="14.5" defaultRowHeight="15" customHeight="1" x14ac:dyDescent="0.2"/>
  <cols>
    <col min="1" max="1" width="20.83203125" customWidth="1"/>
    <col min="2" max="2" width="15.1640625" customWidth="1"/>
    <col min="3" max="3" width="63.83203125" customWidth="1"/>
    <col min="4" max="4" width="18.33203125" customWidth="1"/>
    <col min="5" max="5" width="22.5" customWidth="1"/>
    <col min="6" max="6" width="17.33203125" customWidth="1"/>
    <col min="7" max="8" width="18.33203125" customWidth="1"/>
  </cols>
  <sheetData>
    <row r="1" spans="1:8" ht="18.75" customHeight="1" x14ac:dyDescent="0.2">
      <c r="A1" s="88"/>
      <c r="B1" s="88"/>
      <c r="C1" s="88"/>
      <c r="D1" s="88"/>
      <c r="E1" s="88"/>
      <c r="F1" s="88"/>
      <c r="G1" s="88"/>
      <c r="H1" s="89"/>
    </row>
    <row r="2" spans="1:8" ht="18.75" customHeight="1" x14ac:dyDescent="0.2">
      <c r="A2" s="88"/>
      <c r="B2" s="88"/>
      <c r="C2" s="88"/>
      <c r="D2" s="88"/>
      <c r="E2" s="88"/>
      <c r="F2" s="88"/>
      <c r="G2" s="88"/>
      <c r="H2" s="88"/>
    </row>
    <row r="3" spans="1:8" ht="18.75" customHeight="1" x14ac:dyDescent="0.2">
      <c r="A3" s="88"/>
      <c r="B3" s="88"/>
      <c r="C3" s="88"/>
      <c r="D3" s="88"/>
      <c r="E3" s="88"/>
      <c r="F3" s="88"/>
      <c r="G3" s="88"/>
      <c r="H3" s="88"/>
    </row>
    <row r="4" spans="1:8" ht="18.75" customHeight="1" x14ac:dyDescent="0.2">
      <c r="A4" s="88"/>
      <c r="B4" s="88"/>
      <c r="C4" s="88"/>
      <c r="D4" s="88"/>
      <c r="E4" s="88"/>
      <c r="F4" s="88"/>
      <c r="G4" s="88"/>
      <c r="H4" s="88"/>
    </row>
    <row r="5" spans="1:8" ht="18.75" customHeight="1" x14ac:dyDescent="0.2">
      <c r="A5" s="88"/>
      <c r="B5" s="88"/>
      <c r="C5" s="88"/>
      <c r="D5" s="88"/>
      <c r="E5" s="88"/>
      <c r="F5" s="88"/>
      <c r="G5" s="88"/>
      <c r="H5" s="89"/>
    </row>
    <row r="6" spans="1:8" ht="18.75" customHeight="1" x14ac:dyDescent="0.2">
      <c r="A6" s="137" t="s">
        <v>1514</v>
      </c>
      <c r="B6" s="138" t="s">
        <v>1607</v>
      </c>
      <c r="C6" s="139"/>
      <c r="D6" s="140"/>
      <c r="E6" s="140"/>
      <c r="F6" s="140"/>
      <c r="G6" s="140"/>
      <c r="H6" s="89"/>
    </row>
    <row r="7" spans="1:8" ht="41.25" customHeight="1" x14ac:dyDescent="0.2">
      <c r="A7" s="141" t="s">
        <v>1515</v>
      </c>
      <c r="B7" s="142" t="s">
        <v>1608</v>
      </c>
      <c r="C7" s="142"/>
      <c r="D7" s="142"/>
      <c r="E7" s="142"/>
      <c r="F7" s="142"/>
      <c r="G7" s="142"/>
      <c r="H7" s="93"/>
    </row>
    <row r="8" spans="1:8" ht="18.75" customHeight="1" x14ac:dyDescent="0.2">
      <c r="A8" s="91"/>
      <c r="B8" s="93"/>
      <c r="C8" s="93"/>
      <c r="D8" s="93"/>
      <c r="E8" s="93"/>
      <c r="F8" s="93"/>
      <c r="G8" s="93"/>
      <c r="H8" s="93"/>
    </row>
    <row r="9" spans="1:8" ht="18.75" customHeight="1" x14ac:dyDescent="0.2">
      <c r="A9" s="88"/>
      <c r="B9" s="88"/>
      <c r="C9" s="88"/>
      <c r="D9" s="88"/>
      <c r="E9" s="88"/>
      <c r="F9" s="88"/>
      <c r="G9" s="88"/>
      <c r="H9" s="89"/>
    </row>
    <row r="10" spans="1:8" ht="18.75" customHeight="1" x14ac:dyDescent="0.2">
      <c r="A10" s="131" t="s">
        <v>1571</v>
      </c>
      <c r="B10" s="103"/>
      <c r="C10" s="103"/>
      <c r="D10" s="103"/>
      <c r="E10" s="103"/>
      <c r="F10" s="103"/>
      <c r="G10" s="103"/>
      <c r="H10" s="113"/>
    </row>
    <row r="11" spans="1:8" ht="18.75" customHeight="1" x14ac:dyDescent="0.2">
      <c r="A11" s="115" t="s">
        <v>1572</v>
      </c>
      <c r="B11" s="103"/>
      <c r="C11" s="103"/>
      <c r="D11" s="103"/>
      <c r="E11" s="103"/>
      <c r="F11" s="103"/>
      <c r="G11" s="103"/>
      <c r="H11" s="113"/>
    </row>
    <row r="12" spans="1:8" ht="18.75" customHeight="1" x14ac:dyDescent="0.2">
      <c r="A12" s="114" t="s">
        <v>1573</v>
      </c>
      <c r="B12" s="103"/>
      <c r="C12" s="103"/>
      <c r="D12" s="103"/>
      <c r="E12" s="103"/>
      <c r="F12" s="103"/>
      <c r="G12" s="103"/>
      <c r="H12" s="113"/>
    </row>
    <row r="13" spans="1:8" ht="30" x14ac:dyDescent="0.2">
      <c r="A13" s="28" t="s">
        <v>1520</v>
      </c>
      <c r="B13" s="28" t="s">
        <v>1266</v>
      </c>
      <c r="C13" s="29" t="s">
        <v>1267</v>
      </c>
      <c r="D13" s="29" t="s">
        <v>1521</v>
      </c>
      <c r="E13" s="29" t="s">
        <v>1522</v>
      </c>
      <c r="F13" s="29" t="s">
        <v>1574</v>
      </c>
      <c r="G13" s="29" t="s">
        <v>1525</v>
      </c>
      <c r="H13" s="30" t="s">
        <v>1526</v>
      </c>
    </row>
    <row r="14" spans="1:8" ht="18.75" customHeight="1" x14ac:dyDescent="0.2">
      <c r="A14" s="31" t="s">
        <v>1575</v>
      </c>
      <c r="B14" s="34">
        <v>2001</v>
      </c>
      <c r="C14" s="32" t="s">
        <v>1576</v>
      </c>
      <c r="D14" s="33" t="s">
        <v>1577</v>
      </c>
      <c r="E14" s="34">
        <v>2</v>
      </c>
      <c r="F14" s="35">
        <v>32</v>
      </c>
      <c r="G14" s="36"/>
      <c r="H14" s="37">
        <f>ROUND(E14*F14*G14,2)</f>
        <v>0</v>
      </c>
    </row>
    <row r="15" spans="1:8" ht="18.75" customHeight="1" x14ac:dyDescent="0.2">
      <c r="A15" s="118" t="s">
        <v>1535</v>
      </c>
      <c r="B15" s="103"/>
      <c r="C15" s="103"/>
      <c r="D15" s="103"/>
      <c r="E15" s="103"/>
      <c r="F15" s="103"/>
      <c r="G15" s="113"/>
      <c r="H15" s="38">
        <f>SUM(H14)</f>
        <v>0</v>
      </c>
    </row>
    <row r="16" spans="1:8" ht="18.75" customHeight="1" x14ac:dyDescent="0.2">
      <c r="A16" s="115"/>
      <c r="B16" s="103"/>
      <c r="C16" s="103"/>
      <c r="D16" s="103"/>
      <c r="E16" s="103"/>
      <c r="F16" s="103"/>
      <c r="G16" s="103"/>
      <c r="H16" s="113"/>
    </row>
    <row r="17" spans="1:8" ht="18.75" customHeight="1" x14ac:dyDescent="0.2">
      <c r="A17" s="114" t="s">
        <v>1578</v>
      </c>
      <c r="B17" s="103"/>
      <c r="C17" s="103"/>
      <c r="D17" s="103"/>
      <c r="E17" s="103"/>
      <c r="F17" s="103"/>
      <c r="G17" s="103"/>
      <c r="H17" s="113"/>
    </row>
    <row r="18" spans="1:8" ht="30" x14ac:dyDescent="0.2">
      <c r="A18" s="28" t="s">
        <v>1520</v>
      </c>
      <c r="B18" s="28" t="s">
        <v>1266</v>
      </c>
      <c r="C18" s="129" t="s">
        <v>1267</v>
      </c>
      <c r="D18" s="103"/>
      <c r="E18" s="103"/>
      <c r="F18" s="113"/>
      <c r="G18" s="29" t="s">
        <v>1522</v>
      </c>
      <c r="H18" s="30" t="s">
        <v>1526</v>
      </c>
    </row>
    <row r="19" spans="1:8" ht="18.75" customHeight="1" x14ac:dyDescent="0.2">
      <c r="A19" s="33" t="s">
        <v>1530</v>
      </c>
      <c r="B19" s="39" t="s">
        <v>1530</v>
      </c>
      <c r="C19" s="130" t="s">
        <v>1579</v>
      </c>
      <c r="D19" s="103"/>
      <c r="E19" s="103"/>
      <c r="F19" s="113"/>
      <c r="G19" s="40">
        <v>3.09E-2</v>
      </c>
      <c r="H19" s="37">
        <f>ROUND(H15*G19,2)</f>
        <v>0</v>
      </c>
    </row>
    <row r="20" spans="1:8" ht="18.75" customHeight="1" x14ac:dyDescent="0.2">
      <c r="A20" s="118" t="s">
        <v>1538</v>
      </c>
      <c r="B20" s="103"/>
      <c r="C20" s="103"/>
      <c r="D20" s="103"/>
      <c r="E20" s="103"/>
      <c r="F20" s="103"/>
      <c r="G20" s="113"/>
      <c r="H20" s="38">
        <f>SUM(H19)</f>
        <v>0</v>
      </c>
    </row>
    <row r="21" spans="1:8" ht="18.75" customHeight="1" x14ac:dyDescent="0.2">
      <c r="A21" s="115"/>
      <c r="B21" s="103"/>
      <c r="C21" s="103"/>
      <c r="D21" s="103"/>
      <c r="E21" s="103"/>
      <c r="F21" s="103"/>
      <c r="G21" s="103"/>
      <c r="H21" s="113"/>
    </row>
    <row r="22" spans="1:8" ht="18.75" customHeight="1" x14ac:dyDescent="0.2">
      <c r="A22" s="114" t="s">
        <v>1539</v>
      </c>
      <c r="B22" s="103"/>
      <c r="C22" s="103"/>
      <c r="D22" s="103"/>
      <c r="E22" s="103"/>
      <c r="F22" s="103"/>
      <c r="G22" s="103"/>
      <c r="H22" s="113"/>
    </row>
    <row r="23" spans="1:8" ht="41.25" customHeight="1" x14ac:dyDescent="0.2">
      <c r="A23" s="28" t="s">
        <v>1520</v>
      </c>
      <c r="B23" s="28" t="s">
        <v>1266</v>
      </c>
      <c r="C23" s="29" t="s">
        <v>1267</v>
      </c>
      <c r="D23" s="29" t="s">
        <v>1521</v>
      </c>
      <c r="E23" s="29" t="s">
        <v>1522</v>
      </c>
      <c r="F23" s="29" t="s">
        <v>1574</v>
      </c>
      <c r="G23" s="29" t="s">
        <v>1525</v>
      </c>
      <c r="H23" s="30" t="s">
        <v>1526</v>
      </c>
    </row>
    <row r="24" spans="1:8" ht="18.75" customHeight="1" x14ac:dyDescent="0.2">
      <c r="A24" s="31" t="s">
        <v>1575</v>
      </c>
      <c r="B24" s="34">
        <v>94014</v>
      </c>
      <c r="C24" s="32" t="s">
        <v>1580</v>
      </c>
      <c r="D24" s="33" t="s">
        <v>1581</v>
      </c>
      <c r="E24" s="35">
        <v>1</v>
      </c>
      <c r="F24" s="41">
        <v>32</v>
      </c>
      <c r="G24" s="36"/>
      <c r="H24" s="37">
        <f>ROUND(E24*F24*G24,2)</f>
        <v>0</v>
      </c>
    </row>
    <row r="25" spans="1:8" ht="18.75" customHeight="1" x14ac:dyDescent="0.2">
      <c r="A25" s="118" t="s">
        <v>1547</v>
      </c>
      <c r="B25" s="103"/>
      <c r="C25" s="103"/>
      <c r="D25" s="103"/>
      <c r="E25" s="103"/>
      <c r="F25" s="103"/>
      <c r="G25" s="113"/>
      <c r="H25" s="38">
        <f>SUM(H24)</f>
        <v>0</v>
      </c>
    </row>
    <row r="26" spans="1:8" ht="18.75" customHeight="1" x14ac:dyDescent="0.2">
      <c r="A26" s="112"/>
      <c r="B26" s="103"/>
      <c r="C26" s="103"/>
      <c r="D26" s="103"/>
      <c r="E26" s="103"/>
      <c r="F26" s="103"/>
      <c r="G26" s="103"/>
      <c r="H26" s="113"/>
    </row>
    <row r="27" spans="1:8" ht="18.75" customHeight="1" x14ac:dyDescent="0.2">
      <c r="A27" s="116" t="s">
        <v>1565</v>
      </c>
      <c r="B27" s="103"/>
      <c r="C27" s="103"/>
      <c r="D27" s="103"/>
      <c r="E27" s="103"/>
      <c r="F27" s="103"/>
      <c r="G27" s="103"/>
      <c r="H27" s="113"/>
    </row>
    <row r="28" spans="1:8" ht="18.75" customHeight="1" x14ac:dyDescent="0.2">
      <c r="A28" s="117" t="str">
        <f>A15</f>
        <v>SUBTOTAL - MÃO DE OBRA =</v>
      </c>
      <c r="B28" s="108"/>
      <c r="C28" s="108"/>
      <c r="D28" s="108"/>
      <c r="E28" s="108"/>
      <c r="F28" s="108"/>
      <c r="G28" s="109"/>
      <c r="H28" s="60">
        <f>H15</f>
        <v>0</v>
      </c>
    </row>
    <row r="29" spans="1:8" ht="18.75" customHeight="1" x14ac:dyDescent="0.2">
      <c r="A29" s="117" t="str">
        <f>A20</f>
        <v>SUBTOTAL - MATERIAIS =</v>
      </c>
      <c r="B29" s="108"/>
      <c r="C29" s="108"/>
      <c r="D29" s="108"/>
      <c r="E29" s="108"/>
      <c r="F29" s="108"/>
      <c r="G29" s="109"/>
      <c r="H29" s="60">
        <f>H20</f>
        <v>0</v>
      </c>
    </row>
    <row r="30" spans="1:8" ht="18.75" customHeight="1" x14ac:dyDescent="0.2">
      <c r="A30" s="117" t="str">
        <f>A25</f>
        <v>SUBTOTAL - VEÍCULOS E EQUIPAMENTOS =</v>
      </c>
      <c r="B30" s="108"/>
      <c r="C30" s="108"/>
      <c r="D30" s="108"/>
      <c r="E30" s="108"/>
      <c r="F30" s="108"/>
      <c r="G30" s="109"/>
      <c r="H30" s="60">
        <f>H25</f>
        <v>0</v>
      </c>
    </row>
    <row r="31" spans="1:8" ht="18.75" customHeight="1" x14ac:dyDescent="0.2">
      <c r="A31" s="120" t="s">
        <v>1566</v>
      </c>
      <c r="B31" s="108"/>
      <c r="C31" s="108"/>
      <c r="D31" s="108"/>
      <c r="E31" s="108"/>
      <c r="F31" s="108"/>
      <c r="G31" s="109"/>
      <c r="H31" s="61">
        <f>SUM(H28:H30)</f>
        <v>0</v>
      </c>
    </row>
    <row r="32" spans="1:8" ht="18.75" customHeight="1" x14ac:dyDescent="0.2">
      <c r="A32" s="117" t="s">
        <v>1567</v>
      </c>
      <c r="B32" s="108"/>
      <c r="C32" s="108"/>
      <c r="D32" s="108"/>
      <c r="E32" s="108"/>
      <c r="F32" s="109"/>
      <c r="G32" s="62"/>
      <c r="H32" s="60">
        <f>ROUND(H31*G32,2)</f>
        <v>0</v>
      </c>
    </row>
    <row r="33" spans="1:8" ht="18.75" customHeight="1" x14ac:dyDescent="0.2">
      <c r="A33" s="121" t="s">
        <v>1582</v>
      </c>
      <c r="B33" s="108"/>
      <c r="C33" s="108"/>
      <c r="D33" s="108"/>
      <c r="E33" s="108"/>
      <c r="F33" s="108"/>
      <c r="G33" s="109"/>
      <c r="H33" s="63">
        <f>H31+H32</f>
        <v>0</v>
      </c>
    </row>
    <row r="34" spans="1:8" ht="18.75" customHeight="1" x14ac:dyDescent="0.2">
      <c r="A34" s="107" t="s">
        <v>1583</v>
      </c>
      <c r="B34" s="108"/>
      <c r="C34" s="108"/>
      <c r="D34" s="108"/>
      <c r="E34" s="108"/>
      <c r="F34" s="108"/>
      <c r="G34" s="109"/>
      <c r="H34" s="64">
        <f>H33*12</f>
        <v>0</v>
      </c>
    </row>
    <row r="35" spans="1:8" ht="18.75" customHeight="1" x14ac:dyDescent="0.2">
      <c r="A35" s="65"/>
      <c r="B35" s="66"/>
      <c r="C35" s="67"/>
      <c r="D35" s="67"/>
      <c r="E35" s="67"/>
      <c r="F35" s="67"/>
      <c r="G35" s="67"/>
      <c r="H35" s="68"/>
    </row>
  </sheetData>
  <mergeCells count="22">
    <mergeCell ref="A34:G34"/>
    <mergeCell ref="A17:H17"/>
    <mergeCell ref="A27:H27"/>
    <mergeCell ref="A28:G28"/>
    <mergeCell ref="A29:G29"/>
    <mergeCell ref="C18:F18"/>
    <mergeCell ref="C19:F19"/>
    <mergeCell ref="A20:G20"/>
    <mergeCell ref="A21:H21"/>
    <mergeCell ref="A22:H22"/>
    <mergeCell ref="A25:G25"/>
    <mergeCell ref="A26:H26"/>
    <mergeCell ref="B7:G7"/>
    <mergeCell ref="A30:G30"/>
    <mergeCell ref="A31:G31"/>
    <mergeCell ref="A32:F32"/>
    <mergeCell ref="A33:G33"/>
    <mergeCell ref="A10:H10"/>
    <mergeCell ref="A11:H11"/>
    <mergeCell ref="A12:H12"/>
    <mergeCell ref="A15:G15"/>
    <mergeCell ref="A16:H16"/>
  </mergeCells>
  <printOptions horizontalCentered="1" verticalCentered="1"/>
  <pageMargins left="0.39370078740157477" right="0.39370078740157477" top="0.39370078740157477" bottom="0.39370078740157477" header="0" footer="0"/>
  <pageSetup paperSize="9" scale="76" fitToWidth="0" orientation="landscape" r:id="rId1"/>
  <headerFooter>
    <oddFooter>&amp;R&amp;D - 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21"/>
  <sheetViews>
    <sheetView view="pageBreakPreview" zoomScaleNormal="100" zoomScaleSheetLayoutView="100" workbookViewId="0">
      <selection activeCell="K17" sqref="K17"/>
    </sheetView>
  </sheetViews>
  <sheetFormatPr defaultColWidth="14.5" defaultRowHeight="15" customHeight="1" x14ac:dyDescent="0.2"/>
  <cols>
    <col min="1" max="1" width="20.83203125" customWidth="1"/>
    <col min="2" max="2" width="15.5" customWidth="1"/>
    <col min="3" max="3" width="61.33203125" customWidth="1"/>
    <col min="4" max="4" width="21.1640625" customWidth="1"/>
    <col min="5" max="5" width="16.83203125" customWidth="1"/>
    <col min="6" max="6" width="19.33203125" customWidth="1"/>
  </cols>
  <sheetData>
    <row r="1" spans="1:6" ht="18.75" customHeight="1" x14ac:dyDescent="0.2">
      <c r="A1" s="88"/>
      <c r="B1" s="88"/>
      <c r="C1" s="88"/>
      <c r="D1" s="88"/>
      <c r="E1" s="88"/>
      <c r="F1" s="88"/>
    </row>
    <row r="2" spans="1:6" ht="18.75" customHeight="1" x14ac:dyDescent="0.2">
      <c r="A2" s="88"/>
      <c r="B2" s="88"/>
      <c r="C2" s="88"/>
      <c r="D2" s="88"/>
      <c r="E2" s="88"/>
      <c r="F2" s="88"/>
    </row>
    <row r="3" spans="1:6" ht="18.75" customHeight="1" x14ac:dyDescent="0.2">
      <c r="A3" s="88"/>
      <c r="B3" s="88"/>
      <c r="C3" s="88"/>
      <c r="D3" s="88"/>
      <c r="E3" s="88"/>
      <c r="F3" s="88"/>
    </row>
    <row r="4" spans="1:6" ht="18.75" customHeight="1" x14ac:dyDescent="0.2">
      <c r="A4" s="88"/>
      <c r="B4" s="88"/>
      <c r="C4" s="88"/>
      <c r="D4" s="88"/>
      <c r="E4" s="88"/>
      <c r="F4" s="88"/>
    </row>
    <row r="5" spans="1:6" ht="18.75" customHeight="1" x14ac:dyDescent="0.2">
      <c r="A5" s="88"/>
      <c r="B5" s="88"/>
      <c r="C5" s="88"/>
      <c r="D5" s="88"/>
      <c r="E5" s="88"/>
      <c r="F5" s="88"/>
    </row>
    <row r="6" spans="1:6" ht="18.75" customHeight="1" x14ac:dyDescent="0.2">
      <c r="A6" s="91" t="s">
        <v>1514</v>
      </c>
      <c r="B6" s="92" t="s">
        <v>1607</v>
      </c>
      <c r="C6" s="133"/>
      <c r="D6" s="92"/>
      <c r="E6" s="88"/>
      <c r="F6" s="88"/>
    </row>
    <row r="7" spans="1:6" ht="41.25" customHeight="1" x14ac:dyDescent="0.2">
      <c r="A7" s="91" t="s">
        <v>1515</v>
      </c>
      <c r="B7" s="134" t="s">
        <v>1608</v>
      </c>
      <c r="C7" s="135"/>
      <c r="D7" s="135"/>
      <c r="E7" s="135"/>
      <c r="F7" s="135"/>
    </row>
    <row r="8" spans="1:6" ht="18.75" customHeight="1" x14ac:dyDescent="0.2">
      <c r="A8" s="91"/>
      <c r="B8" s="136"/>
      <c r="C8" s="93"/>
      <c r="D8" s="93"/>
      <c r="E8" s="93"/>
      <c r="F8" s="93"/>
    </row>
    <row r="9" spans="1:6" ht="18.75" customHeight="1" x14ac:dyDescent="0.2">
      <c r="A9" s="88"/>
      <c r="B9" s="88"/>
      <c r="C9" s="88"/>
      <c r="D9" s="88"/>
      <c r="E9" s="88"/>
      <c r="F9" s="88"/>
    </row>
    <row r="10" spans="1:6" ht="18.75" customHeight="1" x14ac:dyDescent="0.2">
      <c r="A10" s="131" t="s">
        <v>1584</v>
      </c>
      <c r="B10" s="103"/>
      <c r="C10" s="103"/>
      <c r="D10" s="103"/>
      <c r="E10" s="103"/>
      <c r="F10" s="113"/>
    </row>
    <row r="11" spans="1:6" ht="18.75" customHeight="1" x14ac:dyDescent="0.2">
      <c r="A11" s="115" t="s">
        <v>1517</v>
      </c>
      <c r="B11" s="103"/>
      <c r="C11" s="103"/>
      <c r="D11" s="103"/>
      <c r="E11" s="103"/>
      <c r="F11" s="113"/>
    </row>
    <row r="12" spans="1:6" ht="18.75" customHeight="1" x14ac:dyDescent="0.2">
      <c r="A12" s="114" t="s">
        <v>1585</v>
      </c>
      <c r="B12" s="103"/>
      <c r="C12" s="103"/>
      <c r="D12" s="103"/>
      <c r="E12" s="103"/>
      <c r="F12" s="113"/>
    </row>
    <row r="13" spans="1:6" ht="30" x14ac:dyDescent="0.2">
      <c r="A13" s="70" t="s">
        <v>1520</v>
      </c>
      <c r="B13" s="29" t="s">
        <v>1266</v>
      </c>
      <c r="C13" s="29" t="s">
        <v>1267</v>
      </c>
      <c r="D13" s="29" t="s">
        <v>1604</v>
      </c>
      <c r="E13" s="29" t="s">
        <v>1525</v>
      </c>
      <c r="F13" s="30" t="s">
        <v>1526</v>
      </c>
    </row>
    <row r="14" spans="1:6" ht="45" x14ac:dyDescent="0.2">
      <c r="A14" s="31" t="s">
        <v>1531</v>
      </c>
      <c r="B14" s="34">
        <v>84002</v>
      </c>
      <c r="C14" s="71" t="s">
        <v>1586</v>
      </c>
      <c r="D14" s="87">
        <v>6000</v>
      </c>
      <c r="E14" s="45"/>
      <c r="F14" s="72">
        <f>ROUND(D14*E14,2)</f>
        <v>0</v>
      </c>
    </row>
    <row r="15" spans="1:6" ht="18.75" customHeight="1" x14ac:dyDescent="0.2">
      <c r="A15" s="118" t="s">
        <v>1587</v>
      </c>
      <c r="B15" s="103"/>
      <c r="C15" s="103"/>
      <c r="D15" s="103"/>
      <c r="E15" s="113"/>
      <c r="F15" s="73">
        <f>SUM(F14)</f>
        <v>0</v>
      </c>
    </row>
    <row r="16" spans="1:6" ht="18.75" customHeight="1" x14ac:dyDescent="0.2">
      <c r="A16" s="112"/>
      <c r="B16" s="103"/>
      <c r="C16" s="103"/>
      <c r="D16" s="103"/>
      <c r="E16" s="103"/>
      <c r="F16" s="113"/>
    </row>
    <row r="17" spans="1:6" ht="18.75" customHeight="1" x14ac:dyDescent="0.2">
      <c r="A17" s="59" t="s">
        <v>1565</v>
      </c>
      <c r="B17" s="74"/>
      <c r="C17" s="74"/>
      <c r="D17" s="74"/>
      <c r="E17" s="74"/>
      <c r="F17" s="75"/>
    </row>
    <row r="18" spans="1:6" ht="18.75" customHeight="1" x14ac:dyDescent="0.2">
      <c r="A18" s="120" t="s">
        <v>1566</v>
      </c>
      <c r="B18" s="108"/>
      <c r="C18" s="108"/>
      <c r="D18" s="108"/>
      <c r="E18" s="109"/>
      <c r="F18" s="61">
        <f>SUM(F15)</f>
        <v>0</v>
      </c>
    </row>
    <row r="19" spans="1:6" ht="18.75" customHeight="1" x14ac:dyDescent="0.2">
      <c r="A19" s="121" t="s">
        <v>1588</v>
      </c>
      <c r="B19" s="108"/>
      <c r="C19" s="108"/>
      <c r="D19" s="108"/>
      <c r="E19" s="109"/>
      <c r="F19" s="63">
        <f>F18</f>
        <v>0</v>
      </c>
    </row>
    <row r="20" spans="1:6" ht="18.75" customHeight="1" x14ac:dyDescent="0.2">
      <c r="A20" s="107" t="s">
        <v>1589</v>
      </c>
      <c r="B20" s="108"/>
      <c r="C20" s="108"/>
      <c r="D20" s="108"/>
      <c r="E20" s="109"/>
      <c r="F20" s="64">
        <f>F19*12</f>
        <v>0</v>
      </c>
    </row>
    <row r="21" spans="1:6" ht="18.75" customHeight="1" x14ac:dyDescent="0.2">
      <c r="A21" s="65"/>
      <c r="B21" s="69"/>
      <c r="C21" s="69"/>
      <c r="D21" s="67"/>
      <c r="E21" s="67"/>
      <c r="F21" s="67"/>
    </row>
  </sheetData>
  <mergeCells count="9">
    <mergeCell ref="B7:F7"/>
    <mergeCell ref="A18:E18"/>
    <mergeCell ref="A19:E19"/>
    <mergeCell ref="A20:E20"/>
    <mergeCell ref="A10:F10"/>
    <mergeCell ref="A11:F11"/>
    <mergeCell ref="A12:F12"/>
    <mergeCell ref="A15:E15"/>
    <mergeCell ref="A16:F16"/>
  </mergeCells>
  <printOptions horizontalCentered="1" verticalCentered="1"/>
  <pageMargins left="0.39370078740157477" right="0.39370078740157477" top="0.39370078740157477" bottom="0.39370078740157477" header="0" footer="0"/>
  <pageSetup paperSize="9" orientation="landscape" r:id="rId1"/>
  <headerFooter>
    <oddFooter>&amp;R&amp;D - 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000"/>
  <sheetViews>
    <sheetView workbookViewId="0"/>
  </sheetViews>
  <sheetFormatPr defaultColWidth="14.5" defaultRowHeight="15" customHeight="1" x14ac:dyDescent="0.2"/>
  <cols>
    <col min="1" max="1" width="9.33203125" customWidth="1"/>
    <col min="2" max="2" width="49.5" customWidth="1"/>
    <col min="3" max="3" width="22.6640625" customWidth="1"/>
    <col min="4" max="4" width="20" customWidth="1"/>
    <col min="5" max="5" width="14.1640625" customWidth="1"/>
    <col min="6" max="6" width="30.33203125" customWidth="1"/>
    <col min="7" max="26" width="9.33203125" customWidth="1"/>
  </cols>
  <sheetData>
    <row r="1" spans="1:26" ht="14.25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 spans="1:26" ht="19.5" customHeight="1" x14ac:dyDescent="0.2">
      <c r="A2" s="76"/>
      <c r="B2" s="132" t="s">
        <v>1590</v>
      </c>
      <c r="C2" s="103"/>
      <c r="D2" s="103"/>
      <c r="E2" s="103"/>
      <c r="F2" s="113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</row>
    <row r="3" spans="1:26" ht="19.5" customHeight="1" x14ac:dyDescent="0.2">
      <c r="A3" s="76"/>
      <c r="B3" s="77" t="s">
        <v>6</v>
      </c>
      <c r="C3" s="78" t="s">
        <v>1591</v>
      </c>
      <c r="D3" s="78" t="s">
        <v>1592</v>
      </c>
      <c r="E3" s="78" t="s">
        <v>1593</v>
      </c>
      <c r="F3" s="78" t="s">
        <v>1594</v>
      </c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 spans="1:26" ht="23.25" customHeight="1" x14ac:dyDescent="0.2">
      <c r="A4" s="76"/>
      <c r="B4" s="79" t="s">
        <v>1595</v>
      </c>
      <c r="C4" s="80" t="s">
        <v>1596</v>
      </c>
      <c r="D4" s="80" t="s">
        <v>1597</v>
      </c>
      <c r="E4" s="80" t="s">
        <v>1598</v>
      </c>
      <c r="F4" s="81" t="s">
        <v>1599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6" ht="34.5" customHeight="1" x14ac:dyDescent="0.2">
      <c r="A5" s="76"/>
      <c r="B5" s="82" t="s">
        <v>1600</v>
      </c>
      <c r="C5" s="83" t="s">
        <v>1601</v>
      </c>
      <c r="D5" s="83"/>
      <c r="E5" s="83"/>
      <c r="F5" s="84" t="s">
        <v>1602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6" ht="34.5" customHeight="1" x14ac:dyDescent="0.2">
      <c r="A6" s="76"/>
      <c r="B6" s="85" t="s">
        <v>1603</v>
      </c>
      <c r="C6" s="83"/>
      <c r="D6" s="83"/>
      <c r="E6" s="83"/>
      <c r="F6" s="8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6" ht="14.25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 spans="1:26" ht="14.25" customHeight="1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ht="14.2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</row>
    <row r="10" spans="1:26" ht="14.25" customHeight="1" x14ac:dyDescent="0.2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</row>
    <row r="11" spans="1:26" ht="14.2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 spans="1:26" ht="14.25" customHeight="1" x14ac:dyDescent="0.2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 spans="1:26" ht="14.25" customHeigh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</row>
    <row r="14" spans="1:26" ht="14.25" customHeight="1" x14ac:dyDescent="0.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</row>
    <row r="15" spans="1:26" ht="14.25" customHeight="1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 spans="1:26" ht="14.25" customHeigh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6" ht="14.25" customHeight="1" x14ac:dyDescent="0.2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14.25" customHeight="1" x14ac:dyDescent="0.2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6" ht="14.25" customHeight="1" x14ac:dyDescent="0.2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</row>
    <row r="20" spans="1:26" ht="14.25" customHeight="1" x14ac:dyDescent="0.2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 spans="1:26" ht="14.25" customHeight="1" x14ac:dyDescent="0.2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1:26" ht="14.25" customHeight="1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3" spans="1:26" ht="14.25" customHeight="1" x14ac:dyDescent="0.2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 spans="1:26" ht="14.25" customHeight="1" x14ac:dyDescent="0.2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</row>
    <row r="25" spans="1:26" ht="14.25" customHeight="1" x14ac:dyDescent="0.2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 spans="1:26" ht="14.25" customHeight="1" x14ac:dyDescent="0.2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</row>
    <row r="27" spans="1:26" ht="14.25" customHeight="1" x14ac:dyDescent="0.2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</row>
    <row r="28" spans="1:26" ht="14.25" customHeight="1" x14ac:dyDescent="0.2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</row>
    <row r="29" spans="1:26" ht="14.25" customHeight="1" x14ac:dyDescent="0.2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</row>
    <row r="30" spans="1:26" ht="14.2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</row>
    <row r="31" spans="1:26" ht="14.25" customHeight="1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</row>
    <row r="32" spans="1:26" ht="14.25" customHeight="1" x14ac:dyDescent="0.2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</row>
    <row r="33" spans="1:26" ht="14.25" customHeight="1" x14ac:dyDescent="0.2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</row>
    <row r="34" spans="1:26" ht="14.25" customHeight="1" x14ac:dyDescent="0.2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</row>
    <row r="35" spans="1:26" ht="14.25" customHeight="1" x14ac:dyDescent="0.2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6" spans="1:26" ht="14.2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</row>
    <row r="37" spans="1:26" ht="14.25" customHeight="1" x14ac:dyDescent="0.2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</row>
    <row r="38" spans="1:26" ht="14.25" customHeight="1" x14ac:dyDescent="0.2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</row>
    <row r="39" spans="1:26" ht="14.25" customHeight="1" x14ac:dyDescent="0.2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</row>
    <row r="40" spans="1:26" ht="14.25" customHeight="1" x14ac:dyDescent="0.2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</row>
    <row r="41" spans="1:26" ht="14.25" customHeight="1" x14ac:dyDescent="0.2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</row>
    <row r="42" spans="1:26" ht="14.25" customHeight="1" x14ac:dyDescent="0.2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</row>
    <row r="43" spans="1:26" ht="14.25" customHeight="1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</row>
    <row r="44" spans="1:26" ht="14.25" customHeight="1" x14ac:dyDescent="0.2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</row>
    <row r="45" spans="1:26" ht="14.25" customHeight="1" x14ac:dyDescent="0.2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</row>
    <row r="46" spans="1:26" ht="14.25" customHeight="1" x14ac:dyDescent="0.2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</row>
    <row r="47" spans="1:26" ht="14.25" customHeight="1" x14ac:dyDescent="0.2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</row>
    <row r="48" spans="1:26" ht="14.25" customHeight="1" x14ac:dyDescent="0.2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</row>
    <row r="49" spans="1:26" ht="14.25" customHeight="1" x14ac:dyDescent="0.2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</row>
    <row r="50" spans="1:26" ht="14.25" customHeight="1" x14ac:dyDescent="0.2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</row>
    <row r="51" spans="1:26" ht="14.25" customHeight="1" x14ac:dyDescent="0.2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</row>
    <row r="52" spans="1:26" ht="14.25" customHeight="1" x14ac:dyDescent="0.2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</row>
    <row r="53" spans="1:26" ht="14.25" customHeight="1" x14ac:dyDescent="0.2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</row>
    <row r="54" spans="1:26" ht="14.25" customHeight="1" x14ac:dyDescent="0.2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</row>
    <row r="55" spans="1:26" ht="14.25" customHeight="1" x14ac:dyDescent="0.2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</row>
    <row r="56" spans="1:26" ht="14.25" customHeight="1" x14ac:dyDescent="0.2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</row>
    <row r="57" spans="1:26" ht="14.25" customHeight="1" x14ac:dyDescent="0.2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</row>
    <row r="58" spans="1:26" ht="14.25" customHeight="1" x14ac:dyDescent="0.2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</row>
    <row r="59" spans="1:26" ht="14.25" customHeight="1" x14ac:dyDescent="0.2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</row>
    <row r="60" spans="1:26" ht="14.25" customHeight="1" x14ac:dyDescent="0.2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</row>
    <row r="61" spans="1:26" ht="14.25" customHeight="1" x14ac:dyDescent="0.2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</row>
    <row r="62" spans="1:26" ht="14.25" customHeight="1" x14ac:dyDescent="0.2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</row>
    <row r="63" spans="1:26" ht="14.25" customHeight="1" x14ac:dyDescent="0.2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</row>
    <row r="64" spans="1:26" ht="14.25" customHeight="1" x14ac:dyDescent="0.2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</row>
    <row r="65" spans="1:26" ht="14.25" customHeight="1" x14ac:dyDescent="0.2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</row>
    <row r="66" spans="1:26" ht="14.25" customHeight="1" x14ac:dyDescent="0.2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</row>
    <row r="67" spans="1:26" ht="14.25" customHeight="1" x14ac:dyDescent="0.2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</row>
    <row r="68" spans="1:26" ht="14.25" customHeight="1" x14ac:dyDescent="0.2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</row>
    <row r="69" spans="1:26" ht="14.25" customHeight="1" x14ac:dyDescent="0.2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</row>
    <row r="70" spans="1:26" ht="14.25" customHeight="1" x14ac:dyDescent="0.2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</row>
    <row r="71" spans="1:26" ht="14.25" customHeight="1" x14ac:dyDescent="0.2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</row>
    <row r="72" spans="1:26" ht="14.25" customHeight="1" x14ac:dyDescent="0.2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</row>
    <row r="73" spans="1:26" ht="14.25" customHeight="1" x14ac:dyDescent="0.2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</row>
    <row r="74" spans="1:26" ht="14.25" customHeight="1" x14ac:dyDescent="0.2">
      <c r="A74" s="76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</row>
    <row r="75" spans="1:26" ht="14.25" customHeight="1" x14ac:dyDescent="0.2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</row>
    <row r="76" spans="1:26" ht="14.25" customHeight="1" x14ac:dyDescent="0.2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</row>
    <row r="77" spans="1:26" ht="14.25" customHeight="1" x14ac:dyDescent="0.2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</row>
    <row r="78" spans="1:26" ht="14.25" customHeight="1" x14ac:dyDescent="0.2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</row>
    <row r="79" spans="1:26" ht="14.25" customHeight="1" x14ac:dyDescent="0.2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</row>
    <row r="80" spans="1:26" ht="14.25" customHeight="1" x14ac:dyDescent="0.2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</row>
    <row r="81" spans="1:26" ht="14.25" customHeight="1" x14ac:dyDescent="0.2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</row>
    <row r="82" spans="1:26" ht="14.25" customHeight="1" x14ac:dyDescent="0.2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</row>
    <row r="83" spans="1:26" ht="14.25" customHeight="1" x14ac:dyDescent="0.2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</row>
    <row r="84" spans="1:26" ht="14.25" customHeight="1" x14ac:dyDescent="0.2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</row>
    <row r="85" spans="1:26" ht="14.25" customHeight="1" x14ac:dyDescent="0.2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</row>
    <row r="86" spans="1:26" ht="14.25" customHeight="1" x14ac:dyDescent="0.2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</row>
    <row r="87" spans="1:26" ht="14.25" customHeight="1" x14ac:dyDescent="0.2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</row>
    <row r="88" spans="1:26" ht="14.25" customHeight="1" x14ac:dyDescent="0.2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</row>
    <row r="89" spans="1:26" ht="14.25" customHeight="1" x14ac:dyDescent="0.2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</row>
    <row r="90" spans="1:26" ht="14.25" customHeight="1" x14ac:dyDescent="0.2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</row>
    <row r="91" spans="1:26" ht="14.25" customHeight="1" x14ac:dyDescent="0.2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</row>
    <row r="92" spans="1:26" ht="14.25" customHeight="1" x14ac:dyDescent="0.2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</row>
    <row r="93" spans="1:26" ht="14.25" customHeight="1" x14ac:dyDescent="0.2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</row>
    <row r="94" spans="1:26" ht="14.25" customHeight="1" x14ac:dyDescent="0.2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</row>
    <row r="95" spans="1:26" ht="14.25" customHeight="1" x14ac:dyDescent="0.2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</row>
    <row r="96" spans="1:26" ht="14.25" customHeight="1" x14ac:dyDescent="0.2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</row>
    <row r="97" spans="1:26" ht="14.25" customHeight="1" x14ac:dyDescent="0.2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</row>
    <row r="98" spans="1:26" ht="14.25" customHeight="1" x14ac:dyDescent="0.2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</row>
    <row r="99" spans="1:26" ht="14.25" customHeight="1" x14ac:dyDescent="0.2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</row>
    <row r="100" spans="1:26" ht="14.25" customHeight="1" x14ac:dyDescent="0.2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</row>
    <row r="101" spans="1:26" ht="14.25" customHeight="1" x14ac:dyDescent="0.2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2" spans="1:26" ht="14.25" customHeight="1" x14ac:dyDescent="0.2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</row>
    <row r="103" spans="1:26" ht="14.25" customHeight="1" x14ac:dyDescent="0.2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</row>
    <row r="104" spans="1:26" ht="14.25" customHeight="1" x14ac:dyDescent="0.2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</row>
    <row r="105" spans="1:26" ht="14.25" customHeight="1" x14ac:dyDescent="0.2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 spans="1:26" ht="14.25" customHeight="1" x14ac:dyDescent="0.2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 spans="1:26" ht="14.25" customHeight="1" x14ac:dyDescent="0.2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 spans="1:26" ht="14.25" customHeight="1" x14ac:dyDescent="0.2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</row>
    <row r="109" spans="1:26" ht="14.25" customHeight="1" x14ac:dyDescent="0.2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</row>
    <row r="110" spans="1:26" ht="14.25" customHeight="1" x14ac:dyDescent="0.2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</row>
    <row r="111" spans="1:26" ht="14.25" customHeight="1" x14ac:dyDescent="0.2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</row>
    <row r="112" spans="1:26" ht="14.25" customHeight="1" x14ac:dyDescent="0.2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</row>
    <row r="113" spans="1:26" ht="14.25" customHeight="1" x14ac:dyDescent="0.2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</row>
    <row r="114" spans="1:26" ht="14.25" customHeight="1" x14ac:dyDescent="0.2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</row>
    <row r="115" spans="1:26" ht="14.25" customHeight="1" x14ac:dyDescent="0.2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</row>
    <row r="116" spans="1:26" ht="14.25" customHeight="1" x14ac:dyDescent="0.2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</row>
    <row r="117" spans="1:26" ht="14.25" customHeight="1" x14ac:dyDescent="0.2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</row>
    <row r="118" spans="1:26" ht="14.25" customHeight="1" x14ac:dyDescent="0.2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</row>
    <row r="119" spans="1:26" ht="14.25" customHeight="1" x14ac:dyDescent="0.2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</row>
    <row r="120" spans="1:26" ht="14.25" customHeight="1" x14ac:dyDescent="0.2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</row>
    <row r="121" spans="1:26" ht="14.25" customHeight="1" x14ac:dyDescent="0.2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</row>
    <row r="122" spans="1:26" ht="14.25" customHeight="1" x14ac:dyDescent="0.2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</row>
    <row r="123" spans="1:26" ht="14.25" customHeight="1" x14ac:dyDescent="0.2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</row>
    <row r="124" spans="1:26" ht="14.25" customHeight="1" x14ac:dyDescent="0.2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</row>
    <row r="125" spans="1:26" ht="14.25" customHeight="1" x14ac:dyDescent="0.2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</row>
    <row r="126" spans="1:26" ht="14.25" customHeight="1" x14ac:dyDescent="0.2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</row>
    <row r="127" spans="1:26" ht="14.25" customHeight="1" x14ac:dyDescent="0.2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</row>
    <row r="128" spans="1:26" ht="14.25" customHeight="1" x14ac:dyDescent="0.2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</row>
    <row r="129" spans="1:26" ht="14.25" customHeight="1" x14ac:dyDescent="0.2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</row>
    <row r="130" spans="1:26" ht="14.25" customHeight="1" x14ac:dyDescent="0.2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</row>
    <row r="131" spans="1:26" ht="14.25" customHeight="1" x14ac:dyDescent="0.2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</row>
    <row r="132" spans="1:26" ht="14.25" customHeight="1" x14ac:dyDescent="0.2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</row>
    <row r="133" spans="1:26" ht="14.25" customHeight="1" x14ac:dyDescent="0.2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</row>
    <row r="134" spans="1:26" ht="14.25" customHeight="1" x14ac:dyDescent="0.2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</row>
    <row r="135" spans="1:26" ht="14.25" customHeight="1" x14ac:dyDescent="0.2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</row>
    <row r="136" spans="1:26" ht="14.25" customHeight="1" x14ac:dyDescent="0.2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</row>
    <row r="137" spans="1:26" ht="14.25" customHeight="1" x14ac:dyDescent="0.2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</row>
    <row r="138" spans="1:26" ht="14.25" customHeight="1" x14ac:dyDescent="0.2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</row>
    <row r="139" spans="1:26" ht="14.25" customHeight="1" x14ac:dyDescent="0.2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</row>
    <row r="140" spans="1:26" ht="14.25" customHeight="1" x14ac:dyDescent="0.2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</row>
    <row r="141" spans="1:26" ht="14.25" customHeight="1" x14ac:dyDescent="0.2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</row>
    <row r="142" spans="1:26" ht="14.25" customHeight="1" x14ac:dyDescent="0.2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</row>
    <row r="143" spans="1:26" ht="14.25" customHeight="1" x14ac:dyDescent="0.2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</row>
    <row r="144" spans="1:26" ht="14.25" customHeight="1" x14ac:dyDescent="0.2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</row>
    <row r="145" spans="1:26" ht="14.25" customHeight="1" x14ac:dyDescent="0.2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</row>
    <row r="146" spans="1:26" ht="14.25" customHeight="1" x14ac:dyDescent="0.2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</row>
    <row r="147" spans="1:26" ht="14.25" customHeight="1" x14ac:dyDescent="0.2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</row>
    <row r="148" spans="1:26" ht="14.25" customHeight="1" x14ac:dyDescent="0.2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</row>
    <row r="149" spans="1:26" ht="14.25" customHeight="1" x14ac:dyDescent="0.2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</row>
    <row r="150" spans="1:26" ht="14.25" customHeight="1" x14ac:dyDescent="0.2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</row>
    <row r="151" spans="1:26" ht="14.25" customHeight="1" x14ac:dyDescent="0.2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</row>
    <row r="152" spans="1:26" ht="14.25" customHeight="1" x14ac:dyDescent="0.2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</row>
    <row r="153" spans="1:26" ht="14.25" customHeight="1" x14ac:dyDescent="0.2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</row>
    <row r="154" spans="1:26" ht="14.25" customHeight="1" x14ac:dyDescent="0.2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</row>
    <row r="155" spans="1:26" ht="14.25" customHeight="1" x14ac:dyDescent="0.2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</row>
    <row r="156" spans="1:26" ht="14.25" customHeight="1" x14ac:dyDescent="0.2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</row>
    <row r="157" spans="1:26" ht="14.25" customHeight="1" x14ac:dyDescent="0.2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</row>
    <row r="158" spans="1:26" ht="14.25" customHeight="1" x14ac:dyDescent="0.2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</row>
    <row r="159" spans="1:26" ht="14.25" customHeight="1" x14ac:dyDescent="0.2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</row>
    <row r="160" spans="1:26" ht="14.25" customHeight="1" x14ac:dyDescent="0.2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</row>
    <row r="161" spans="1:26" ht="14.25" customHeight="1" x14ac:dyDescent="0.2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2" spans="1:26" ht="14.25" customHeight="1" x14ac:dyDescent="0.2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</row>
    <row r="163" spans="1:26" ht="14.25" customHeight="1" x14ac:dyDescent="0.2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</row>
    <row r="164" spans="1:26" ht="14.25" customHeight="1" x14ac:dyDescent="0.2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</row>
    <row r="165" spans="1:26" ht="14.25" customHeight="1" x14ac:dyDescent="0.2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</row>
    <row r="166" spans="1:26" ht="14.25" customHeight="1" x14ac:dyDescent="0.2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</row>
    <row r="167" spans="1:26" ht="14.25" customHeight="1" x14ac:dyDescent="0.2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</row>
    <row r="168" spans="1:26" ht="14.25" customHeight="1" x14ac:dyDescent="0.2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</row>
    <row r="169" spans="1:26" ht="14.25" customHeight="1" x14ac:dyDescent="0.2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</row>
    <row r="170" spans="1:26" ht="14.25" customHeight="1" x14ac:dyDescent="0.2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</row>
    <row r="171" spans="1:26" ht="14.25" customHeight="1" x14ac:dyDescent="0.2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</row>
    <row r="172" spans="1:26" ht="14.25" customHeight="1" x14ac:dyDescent="0.2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</row>
    <row r="173" spans="1:26" ht="14.25" customHeight="1" x14ac:dyDescent="0.2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</row>
    <row r="174" spans="1:26" ht="14.25" customHeight="1" x14ac:dyDescent="0.2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</row>
    <row r="175" spans="1:26" ht="14.25" customHeight="1" x14ac:dyDescent="0.2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</row>
    <row r="176" spans="1:26" ht="14.25" customHeight="1" x14ac:dyDescent="0.2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</row>
    <row r="177" spans="1:26" ht="14.25" customHeight="1" x14ac:dyDescent="0.2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</row>
    <row r="178" spans="1:26" ht="14.25" customHeight="1" x14ac:dyDescent="0.2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</row>
    <row r="179" spans="1:26" ht="14.25" customHeight="1" x14ac:dyDescent="0.2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</row>
    <row r="180" spans="1:26" ht="14.25" customHeight="1" x14ac:dyDescent="0.2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</row>
    <row r="181" spans="1:26" ht="14.25" customHeight="1" x14ac:dyDescent="0.2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</row>
    <row r="182" spans="1:26" ht="14.25" customHeight="1" x14ac:dyDescent="0.2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</row>
    <row r="183" spans="1:26" ht="14.25" customHeight="1" x14ac:dyDescent="0.2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</row>
    <row r="184" spans="1:26" ht="14.25" customHeight="1" x14ac:dyDescent="0.2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</row>
    <row r="185" spans="1:26" ht="14.25" customHeight="1" x14ac:dyDescent="0.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</row>
    <row r="186" spans="1:26" ht="14.25" customHeight="1" x14ac:dyDescent="0.2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</row>
    <row r="187" spans="1:26" ht="14.25" customHeight="1" x14ac:dyDescent="0.2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</row>
    <row r="188" spans="1:26" ht="14.25" customHeight="1" x14ac:dyDescent="0.2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</row>
    <row r="189" spans="1:26" ht="14.25" customHeight="1" x14ac:dyDescent="0.2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</row>
    <row r="190" spans="1:26" ht="14.25" customHeight="1" x14ac:dyDescent="0.2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</row>
    <row r="191" spans="1:26" ht="14.25" customHeight="1" x14ac:dyDescent="0.2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</row>
    <row r="192" spans="1:26" ht="14.25" customHeight="1" x14ac:dyDescent="0.2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</row>
    <row r="193" spans="1:26" ht="14.25" customHeight="1" x14ac:dyDescent="0.2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</row>
    <row r="194" spans="1:26" ht="14.25" customHeight="1" x14ac:dyDescent="0.2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</row>
    <row r="195" spans="1:26" ht="14.25" customHeight="1" x14ac:dyDescent="0.2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</row>
    <row r="196" spans="1:26" ht="14.25" customHeight="1" x14ac:dyDescent="0.2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</row>
    <row r="197" spans="1:26" ht="14.25" customHeight="1" x14ac:dyDescent="0.2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</row>
    <row r="198" spans="1:26" ht="14.25" customHeight="1" x14ac:dyDescent="0.2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</row>
    <row r="199" spans="1:26" ht="14.25" customHeight="1" x14ac:dyDescent="0.2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</row>
    <row r="200" spans="1:26" ht="14.25" customHeight="1" x14ac:dyDescent="0.2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</row>
    <row r="201" spans="1:26" ht="14.25" customHeight="1" x14ac:dyDescent="0.2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</row>
    <row r="202" spans="1:26" ht="14.25" customHeight="1" x14ac:dyDescent="0.2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</row>
    <row r="203" spans="1:26" ht="14.25" customHeight="1" x14ac:dyDescent="0.2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</row>
    <row r="204" spans="1:26" ht="14.25" customHeight="1" x14ac:dyDescent="0.2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</row>
    <row r="205" spans="1:26" ht="14.25" customHeight="1" x14ac:dyDescent="0.2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</row>
    <row r="206" spans="1:26" ht="14.25" customHeight="1" x14ac:dyDescent="0.2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</row>
    <row r="207" spans="1:26" ht="14.25" customHeight="1" x14ac:dyDescent="0.2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</row>
    <row r="208" spans="1:26" ht="14.25" customHeight="1" x14ac:dyDescent="0.2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</row>
    <row r="209" spans="1:26" ht="14.25" customHeight="1" x14ac:dyDescent="0.2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</row>
    <row r="210" spans="1:26" ht="14.25" customHeight="1" x14ac:dyDescent="0.2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</row>
    <row r="211" spans="1:26" ht="14.25" customHeight="1" x14ac:dyDescent="0.2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</row>
    <row r="212" spans="1:26" ht="14.25" customHeight="1" x14ac:dyDescent="0.2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</row>
    <row r="213" spans="1:26" ht="14.25" customHeight="1" x14ac:dyDescent="0.2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</row>
    <row r="214" spans="1:26" ht="14.25" customHeight="1" x14ac:dyDescent="0.2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</row>
    <row r="215" spans="1:26" ht="14.25" customHeight="1" x14ac:dyDescent="0.2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</row>
    <row r="216" spans="1:26" ht="14.25" customHeight="1" x14ac:dyDescent="0.2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</row>
    <row r="217" spans="1:26" ht="14.25" customHeight="1" x14ac:dyDescent="0.2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</row>
    <row r="218" spans="1:26" ht="14.25" customHeight="1" x14ac:dyDescent="0.2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</row>
    <row r="219" spans="1:26" ht="14.25" customHeight="1" x14ac:dyDescent="0.2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</row>
    <row r="220" spans="1:26" ht="14.25" customHeight="1" x14ac:dyDescent="0.2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</row>
    <row r="221" spans="1:26" ht="14.25" customHeight="1" x14ac:dyDescent="0.2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</row>
    <row r="222" spans="1:26" ht="14.25" customHeight="1" x14ac:dyDescent="0.2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</row>
    <row r="223" spans="1:26" ht="14.25" customHeight="1" x14ac:dyDescent="0.2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</row>
    <row r="224" spans="1:26" ht="14.25" customHeight="1" x14ac:dyDescent="0.2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</row>
    <row r="225" spans="1:26" ht="14.25" customHeight="1" x14ac:dyDescent="0.2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</row>
    <row r="226" spans="1:26" ht="14.25" customHeight="1" x14ac:dyDescent="0.2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</row>
    <row r="227" spans="1:26" ht="14.25" customHeight="1" x14ac:dyDescent="0.2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</row>
    <row r="228" spans="1:26" ht="14.25" customHeight="1" x14ac:dyDescent="0.2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</row>
    <row r="229" spans="1:26" ht="14.25" customHeight="1" x14ac:dyDescent="0.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</row>
    <row r="230" spans="1:26" ht="14.25" customHeight="1" x14ac:dyDescent="0.2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</row>
    <row r="231" spans="1:26" ht="14.25" customHeight="1" x14ac:dyDescent="0.2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</row>
    <row r="232" spans="1:26" ht="14.25" customHeight="1" x14ac:dyDescent="0.2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</row>
    <row r="233" spans="1:26" ht="14.25" customHeight="1" x14ac:dyDescent="0.2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</row>
    <row r="234" spans="1:26" ht="14.25" customHeight="1" x14ac:dyDescent="0.2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</row>
    <row r="235" spans="1:26" ht="14.25" customHeight="1" x14ac:dyDescent="0.2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</row>
    <row r="236" spans="1:26" ht="14.25" customHeight="1" x14ac:dyDescent="0.2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</row>
    <row r="237" spans="1:26" ht="14.25" customHeight="1" x14ac:dyDescent="0.2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</row>
    <row r="238" spans="1:26" ht="14.25" customHeight="1" x14ac:dyDescent="0.2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</row>
    <row r="239" spans="1:26" ht="14.25" customHeight="1" x14ac:dyDescent="0.2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</row>
    <row r="240" spans="1:26" ht="14.25" customHeight="1" x14ac:dyDescent="0.2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</row>
    <row r="241" spans="1:26" ht="14.25" customHeight="1" x14ac:dyDescent="0.2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</row>
    <row r="242" spans="1:26" ht="14.25" customHeight="1" x14ac:dyDescent="0.2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</row>
    <row r="243" spans="1:26" ht="14.25" customHeight="1" x14ac:dyDescent="0.2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</row>
    <row r="244" spans="1:26" ht="14.25" customHeight="1" x14ac:dyDescent="0.2">
      <c r="A244" s="76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</row>
    <row r="245" spans="1:26" ht="14.25" customHeight="1" x14ac:dyDescent="0.2">
      <c r="A245" s="76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</row>
    <row r="246" spans="1:26" ht="14.25" customHeight="1" x14ac:dyDescent="0.2">
      <c r="A246" s="76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</row>
    <row r="247" spans="1:26" ht="14.25" customHeight="1" x14ac:dyDescent="0.2">
      <c r="A247" s="76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</row>
    <row r="248" spans="1:26" ht="14.25" customHeight="1" x14ac:dyDescent="0.2">
      <c r="A248" s="76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</row>
    <row r="249" spans="1:26" ht="14.25" customHeight="1" x14ac:dyDescent="0.2">
      <c r="A249" s="76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</row>
    <row r="250" spans="1:26" ht="14.25" customHeight="1" x14ac:dyDescent="0.2">
      <c r="A250" s="76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</row>
    <row r="251" spans="1:26" ht="14.25" customHeight="1" x14ac:dyDescent="0.2">
      <c r="A251" s="76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</row>
    <row r="252" spans="1:26" ht="14.25" customHeight="1" x14ac:dyDescent="0.2">
      <c r="A252" s="76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</row>
    <row r="253" spans="1:26" ht="14.25" customHeight="1" x14ac:dyDescent="0.2">
      <c r="A253" s="76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</row>
    <row r="254" spans="1:26" ht="14.25" customHeight="1" x14ac:dyDescent="0.2">
      <c r="A254" s="76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</row>
    <row r="255" spans="1:26" ht="14.25" customHeight="1" x14ac:dyDescent="0.2">
      <c r="A255" s="76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</row>
    <row r="256" spans="1:26" ht="14.25" customHeight="1" x14ac:dyDescent="0.2">
      <c r="A256" s="76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</row>
    <row r="257" spans="1:26" ht="14.25" customHeight="1" x14ac:dyDescent="0.2">
      <c r="A257" s="76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</row>
    <row r="258" spans="1:26" ht="14.25" customHeight="1" x14ac:dyDescent="0.2">
      <c r="A258" s="76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</row>
    <row r="259" spans="1:26" ht="14.25" customHeight="1" x14ac:dyDescent="0.2">
      <c r="A259" s="76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</row>
    <row r="260" spans="1:26" ht="14.25" customHeight="1" x14ac:dyDescent="0.2">
      <c r="A260" s="76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</row>
    <row r="261" spans="1:26" ht="14.25" customHeight="1" x14ac:dyDescent="0.2">
      <c r="A261" s="76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</row>
    <row r="262" spans="1:26" ht="14.25" customHeight="1" x14ac:dyDescent="0.2">
      <c r="A262" s="76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</row>
    <row r="263" spans="1:26" ht="14.25" customHeight="1" x14ac:dyDescent="0.2">
      <c r="A263" s="76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</row>
    <row r="264" spans="1:26" ht="14.25" customHeight="1" x14ac:dyDescent="0.2">
      <c r="A264" s="76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</row>
    <row r="265" spans="1:26" ht="14.25" customHeight="1" x14ac:dyDescent="0.2">
      <c r="A265" s="76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</row>
    <row r="266" spans="1:26" ht="14.25" customHeight="1" x14ac:dyDescent="0.2">
      <c r="A266" s="76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</row>
    <row r="267" spans="1:26" ht="14.25" customHeight="1" x14ac:dyDescent="0.2">
      <c r="A267" s="76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</row>
    <row r="268" spans="1:26" ht="14.25" customHeight="1" x14ac:dyDescent="0.2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</row>
    <row r="269" spans="1:26" ht="14.25" customHeight="1" x14ac:dyDescent="0.2">
      <c r="A269" s="76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</row>
    <row r="270" spans="1:26" ht="14.25" customHeight="1" x14ac:dyDescent="0.2">
      <c r="A270" s="76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</row>
    <row r="271" spans="1:26" ht="14.25" customHeight="1" x14ac:dyDescent="0.2">
      <c r="A271" s="76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</row>
    <row r="272" spans="1:26" ht="14.25" customHeight="1" x14ac:dyDescent="0.2">
      <c r="A272" s="76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</row>
    <row r="273" spans="1:26" ht="14.25" customHeight="1" x14ac:dyDescent="0.2">
      <c r="A273" s="76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</row>
    <row r="274" spans="1:26" ht="14.25" customHeight="1" x14ac:dyDescent="0.2">
      <c r="A274" s="76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</row>
    <row r="275" spans="1:26" ht="14.25" customHeight="1" x14ac:dyDescent="0.2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</row>
    <row r="276" spans="1:26" ht="14.25" customHeight="1" x14ac:dyDescent="0.2">
      <c r="A276" s="76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</row>
    <row r="277" spans="1:26" ht="14.25" customHeight="1" x14ac:dyDescent="0.2">
      <c r="A277" s="76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</row>
    <row r="278" spans="1:26" ht="14.25" customHeight="1" x14ac:dyDescent="0.2">
      <c r="A278" s="76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</row>
    <row r="279" spans="1:26" ht="14.25" customHeight="1" x14ac:dyDescent="0.2">
      <c r="A279" s="76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</row>
    <row r="280" spans="1:26" ht="14.25" customHeight="1" x14ac:dyDescent="0.2">
      <c r="A280" s="76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</row>
    <row r="281" spans="1:26" ht="14.25" customHeight="1" x14ac:dyDescent="0.2">
      <c r="A281" s="76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</row>
    <row r="282" spans="1:26" ht="14.25" customHeight="1" x14ac:dyDescent="0.2">
      <c r="A282" s="76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</row>
    <row r="283" spans="1:26" ht="14.25" customHeight="1" x14ac:dyDescent="0.2">
      <c r="A283" s="76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</row>
    <row r="284" spans="1:26" ht="14.25" customHeight="1" x14ac:dyDescent="0.2">
      <c r="A284" s="76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</row>
    <row r="285" spans="1:26" ht="14.25" customHeight="1" x14ac:dyDescent="0.2">
      <c r="A285" s="76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</row>
    <row r="286" spans="1:26" ht="14.25" customHeight="1" x14ac:dyDescent="0.2">
      <c r="A286" s="76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</row>
    <row r="287" spans="1:26" ht="14.25" customHeight="1" x14ac:dyDescent="0.2">
      <c r="A287" s="76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</row>
    <row r="288" spans="1:26" ht="14.25" customHeight="1" x14ac:dyDescent="0.2">
      <c r="A288" s="76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</row>
    <row r="289" spans="1:26" ht="14.25" customHeight="1" x14ac:dyDescent="0.2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</row>
    <row r="290" spans="1:26" ht="14.25" customHeight="1" x14ac:dyDescent="0.2">
      <c r="A290" s="76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</row>
    <row r="291" spans="1:26" ht="14.25" customHeight="1" x14ac:dyDescent="0.2">
      <c r="A291" s="76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</row>
    <row r="292" spans="1:26" ht="14.25" customHeight="1" x14ac:dyDescent="0.2">
      <c r="A292" s="76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</row>
    <row r="293" spans="1:26" ht="14.25" customHeight="1" x14ac:dyDescent="0.2">
      <c r="A293" s="76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</row>
    <row r="294" spans="1:26" ht="14.25" customHeight="1" x14ac:dyDescent="0.2">
      <c r="A294" s="76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</row>
    <row r="295" spans="1:26" ht="14.25" customHeight="1" x14ac:dyDescent="0.2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</row>
    <row r="296" spans="1:26" ht="14.25" customHeight="1" x14ac:dyDescent="0.2">
      <c r="A296" s="76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</row>
    <row r="297" spans="1:26" ht="14.25" customHeight="1" x14ac:dyDescent="0.2">
      <c r="A297" s="76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</row>
    <row r="298" spans="1:26" ht="14.25" customHeight="1" x14ac:dyDescent="0.2">
      <c r="A298" s="76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</row>
    <row r="299" spans="1:26" ht="14.25" customHeight="1" x14ac:dyDescent="0.2">
      <c r="A299" s="76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</row>
    <row r="300" spans="1:26" ht="14.25" customHeight="1" x14ac:dyDescent="0.2">
      <c r="A300" s="76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</row>
    <row r="301" spans="1:26" ht="14.25" customHeight="1" x14ac:dyDescent="0.2">
      <c r="A301" s="76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</row>
    <row r="302" spans="1:26" ht="14.25" customHeight="1" x14ac:dyDescent="0.2">
      <c r="A302" s="76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</row>
    <row r="303" spans="1:26" ht="14.25" customHeight="1" x14ac:dyDescent="0.2">
      <c r="A303" s="76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</row>
    <row r="304" spans="1:26" ht="14.25" customHeight="1" x14ac:dyDescent="0.2">
      <c r="A304" s="76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</row>
    <row r="305" spans="1:26" ht="14.25" customHeight="1" x14ac:dyDescent="0.2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</row>
    <row r="306" spans="1:26" ht="14.25" customHeight="1" x14ac:dyDescent="0.2">
      <c r="A306" s="76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</row>
    <row r="307" spans="1:26" ht="14.25" customHeight="1" x14ac:dyDescent="0.2">
      <c r="A307" s="76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</row>
    <row r="308" spans="1:26" ht="14.25" customHeight="1" x14ac:dyDescent="0.2">
      <c r="A308" s="76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</row>
    <row r="309" spans="1:26" ht="14.25" customHeight="1" x14ac:dyDescent="0.2">
      <c r="A309" s="76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</row>
    <row r="310" spans="1:26" ht="14.25" customHeight="1" x14ac:dyDescent="0.2">
      <c r="A310" s="76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</row>
    <row r="311" spans="1:26" ht="14.25" customHeight="1" x14ac:dyDescent="0.2">
      <c r="A311" s="76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</row>
    <row r="312" spans="1:26" ht="14.25" customHeight="1" x14ac:dyDescent="0.2">
      <c r="A312" s="76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</row>
    <row r="313" spans="1:26" ht="14.25" customHeight="1" x14ac:dyDescent="0.2">
      <c r="A313" s="76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</row>
    <row r="314" spans="1:26" ht="14.25" customHeight="1" x14ac:dyDescent="0.2">
      <c r="A314" s="76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</row>
    <row r="315" spans="1:26" ht="14.25" customHeight="1" x14ac:dyDescent="0.2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</row>
    <row r="316" spans="1:26" ht="14.25" customHeight="1" x14ac:dyDescent="0.2">
      <c r="A316" s="76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</row>
    <row r="317" spans="1:26" ht="14.25" customHeight="1" x14ac:dyDescent="0.2">
      <c r="A317" s="76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</row>
    <row r="318" spans="1:26" ht="14.25" customHeight="1" x14ac:dyDescent="0.2">
      <c r="A318" s="76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</row>
    <row r="319" spans="1:26" ht="14.25" customHeight="1" x14ac:dyDescent="0.2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</row>
    <row r="320" spans="1:26" ht="14.25" customHeight="1" x14ac:dyDescent="0.2">
      <c r="A320" s="76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</row>
    <row r="321" spans="1:26" ht="14.25" customHeight="1" x14ac:dyDescent="0.2">
      <c r="A321" s="76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</row>
    <row r="322" spans="1:26" ht="14.25" customHeight="1" x14ac:dyDescent="0.2">
      <c r="A322" s="76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</row>
    <row r="323" spans="1:26" ht="14.25" customHeight="1" x14ac:dyDescent="0.2">
      <c r="A323" s="76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</row>
    <row r="324" spans="1:26" ht="14.25" customHeight="1" x14ac:dyDescent="0.2">
      <c r="A324" s="76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</row>
    <row r="325" spans="1:26" ht="14.25" customHeight="1" x14ac:dyDescent="0.2">
      <c r="A325" s="76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</row>
    <row r="326" spans="1:26" ht="14.25" customHeight="1" x14ac:dyDescent="0.2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</row>
    <row r="327" spans="1:26" ht="14.25" customHeight="1" x14ac:dyDescent="0.2">
      <c r="A327" s="76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</row>
    <row r="328" spans="1:26" ht="14.25" customHeight="1" x14ac:dyDescent="0.2">
      <c r="A328" s="76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</row>
    <row r="329" spans="1:26" ht="14.25" customHeight="1" x14ac:dyDescent="0.2">
      <c r="A329" s="76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</row>
    <row r="330" spans="1:26" ht="14.25" customHeight="1" x14ac:dyDescent="0.2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</row>
    <row r="331" spans="1:26" ht="14.25" customHeight="1" x14ac:dyDescent="0.2">
      <c r="A331" s="76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</row>
    <row r="332" spans="1:26" ht="14.25" customHeight="1" x14ac:dyDescent="0.2">
      <c r="A332" s="76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</row>
    <row r="333" spans="1:26" ht="14.25" customHeight="1" x14ac:dyDescent="0.2">
      <c r="A333" s="76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</row>
    <row r="334" spans="1:26" ht="14.25" customHeight="1" x14ac:dyDescent="0.2">
      <c r="A334" s="76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</row>
    <row r="335" spans="1:26" ht="14.25" customHeight="1" x14ac:dyDescent="0.2">
      <c r="A335" s="76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</row>
    <row r="336" spans="1:26" ht="14.25" customHeight="1" x14ac:dyDescent="0.2">
      <c r="A336" s="76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</row>
    <row r="337" spans="1:26" ht="14.25" customHeight="1" x14ac:dyDescent="0.2">
      <c r="A337" s="76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</row>
    <row r="338" spans="1:26" ht="14.25" customHeight="1" x14ac:dyDescent="0.2">
      <c r="A338" s="76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</row>
    <row r="339" spans="1:26" ht="14.25" customHeight="1" x14ac:dyDescent="0.2">
      <c r="A339" s="76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</row>
    <row r="340" spans="1:26" ht="14.25" customHeight="1" x14ac:dyDescent="0.2">
      <c r="A340" s="76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</row>
    <row r="341" spans="1:26" ht="14.25" customHeight="1" x14ac:dyDescent="0.2">
      <c r="A341" s="76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</row>
    <row r="342" spans="1:26" ht="14.25" customHeight="1" x14ac:dyDescent="0.2">
      <c r="A342" s="76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</row>
    <row r="343" spans="1:26" ht="14.25" customHeight="1" x14ac:dyDescent="0.2">
      <c r="A343" s="76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</row>
    <row r="344" spans="1:26" ht="14.25" customHeight="1" x14ac:dyDescent="0.2">
      <c r="A344" s="76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</row>
    <row r="345" spans="1:26" ht="14.25" customHeight="1" x14ac:dyDescent="0.2">
      <c r="A345" s="76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</row>
    <row r="346" spans="1:26" ht="14.25" customHeight="1" x14ac:dyDescent="0.2">
      <c r="A346" s="76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</row>
    <row r="347" spans="1:26" ht="14.25" customHeight="1" x14ac:dyDescent="0.2">
      <c r="A347" s="76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</row>
    <row r="348" spans="1:26" ht="14.25" customHeight="1" x14ac:dyDescent="0.2">
      <c r="A348" s="76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</row>
    <row r="349" spans="1:26" ht="14.25" customHeight="1" x14ac:dyDescent="0.2">
      <c r="A349" s="76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</row>
    <row r="350" spans="1:26" ht="14.25" customHeight="1" x14ac:dyDescent="0.2">
      <c r="A350" s="76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</row>
    <row r="351" spans="1:26" ht="14.25" customHeight="1" x14ac:dyDescent="0.2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</row>
    <row r="352" spans="1:26" ht="14.25" customHeight="1" x14ac:dyDescent="0.2">
      <c r="A352" s="76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</row>
    <row r="353" spans="1:26" ht="14.25" customHeight="1" x14ac:dyDescent="0.2">
      <c r="A353" s="76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</row>
    <row r="354" spans="1:26" ht="14.25" customHeight="1" x14ac:dyDescent="0.2">
      <c r="A354" s="76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</row>
    <row r="355" spans="1:26" ht="14.25" customHeight="1" x14ac:dyDescent="0.2">
      <c r="A355" s="76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</row>
    <row r="356" spans="1:26" ht="14.25" customHeight="1" x14ac:dyDescent="0.2">
      <c r="A356" s="76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</row>
    <row r="357" spans="1:26" ht="14.25" customHeight="1" x14ac:dyDescent="0.2">
      <c r="A357" s="76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</row>
    <row r="358" spans="1:26" ht="14.25" customHeight="1" x14ac:dyDescent="0.2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</row>
    <row r="359" spans="1:26" ht="14.25" customHeight="1" x14ac:dyDescent="0.2">
      <c r="A359" s="76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</row>
    <row r="360" spans="1:26" ht="14.25" customHeight="1" x14ac:dyDescent="0.2">
      <c r="A360" s="76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</row>
    <row r="361" spans="1:26" ht="14.25" customHeight="1" x14ac:dyDescent="0.2">
      <c r="A361" s="76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</row>
    <row r="362" spans="1:26" ht="14.25" customHeight="1" x14ac:dyDescent="0.2">
      <c r="A362" s="76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</row>
    <row r="363" spans="1:26" ht="14.25" customHeight="1" x14ac:dyDescent="0.2">
      <c r="A363" s="76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</row>
    <row r="364" spans="1:26" ht="14.25" customHeight="1" x14ac:dyDescent="0.2">
      <c r="A364" s="76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</row>
    <row r="365" spans="1:26" ht="14.25" customHeight="1" x14ac:dyDescent="0.2">
      <c r="A365" s="76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</row>
    <row r="366" spans="1:26" ht="14.25" customHeight="1" x14ac:dyDescent="0.2">
      <c r="A366" s="76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</row>
    <row r="367" spans="1:26" ht="14.25" customHeight="1" x14ac:dyDescent="0.2">
      <c r="A367" s="76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</row>
    <row r="368" spans="1:26" ht="14.25" customHeight="1" x14ac:dyDescent="0.2">
      <c r="A368" s="76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</row>
    <row r="369" spans="1:26" ht="14.25" customHeight="1" x14ac:dyDescent="0.2">
      <c r="A369" s="76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</row>
    <row r="370" spans="1:26" ht="14.25" customHeight="1" x14ac:dyDescent="0.2">
      <c r="A370" s="76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</row>
    <row r="371" spans="1:26" ht="14.25" customHeight="1" x14ac:dyDescent="0.2">
      <c r="A371" s="76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</row>
    <row r="372" spans="1:26" ht="14.25" customHeight="1" x14ac:dyDescent="0.2">
      <c r="A372" s="76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</row>
    <row r="373" spans="1:26" ht="14.25" customHeight="1" x14ac:dyDescent="0.2">
      <c r="A373" s="76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</row>
    <row r="374" spans="1:26" ht="14.25" customHeight="1" x14ac:dyDescent="0.2">
      <c r="A374" s="76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</row>
    <row r="375" spans="1:26" ht="14.25" customHeight="1" x14ac:dyDescent="0.2">
      <c r="A375" s="76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</row>
    <row r="376" spans="1:26" ht="14.25" customHeight="1" x14ac:dyDescent="0.2">
      <c r="A376" s="76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</row>
    <row r="377" spans="1:26" ht="14.25" customHeight="1" x14ac:dyDescent="0.2">
      <c r="A377" s="76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</row>
    <row r="378" spans="1:26" ht="14.25" customHeight="1" x14ac:dyDescent="0.2">
      <c r="A378" s="76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</row>
    <row r="379" spans="1:26" ht="14.25" customHeight="1" x14ac:dyDescent="0.2">
      <c r="A379" s="76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</row>
    <row r="380" spans="1:26" ht="14.25" customHeight="1" x14ac:dyDescent="0.2">
      <c r="A380" s="76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</row>
    <row r="381" spans="1:26" ht="14.25" customHeight="1" x14ac:dyDescent="0.2">
      <c r="A381" s="76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</row>
    <row r="382" spans="1:26" ht="14.25" customHeight="1" x14ac:dyDescent="0.2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</row>
    <row r="383" spans="1:26" ht="14.25" customHeight="1" x14ac:dyDescent="0.2">
      <c r="A383" s="76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</row>
    <row r="384" spans="1:26" ht="14.25" customHeight="1" x14ac:dyDescent="0.2">
      <c r="A384" s="76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</row>
    <row r="385" spans="1:26" ht="14.25" customHeight="1" x14ac:dyDescent="0.2">
      <c r="A385" s="76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</row>
    <row r="386" spans="1:26" ht="14.25" customHeight="1" x14ac:dyDescent="0.2">
      <c r="A386" s="76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</row>
    <row r="387" spans="1:26" ht="14.25" customHeight="1" x14ac:dyDescent="0.2">
      <c r="A387" s="76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</row>
    <row r="388" spans="1:26" ht="14.25" customHeight="1" x14ac:dyDescent="0.2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</row>
    <row r="389" spans="1:26" ht="14.25" customHeight="1" x14ac:dyDescent="0.2">
      <c r="A389" s="76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</row>
    <row r="390" spans="1:26" ht="14.25" customHeight="1" x14ac:dyDescent="0.2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</row>
    <row r="391" spans="1:26" ht="14.25" customHeight="1" x14ac:dyDescent="0.2">
      <c r="A391" s="76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</row>
    <row r="392" spans="1:26" ht="14.25" customHeight="1" x14ac:dyDescent="0.2">
      <c r="A392" s="76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</row>
    <row r="393" spans="1:26" ht="14.25" customHeight="1" x14ac:dyDescent="0.2">
      <c r="A393" s="76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</row>
    <row r="394" spans="1:26" ht="14.25" customHeight="1" x14ac:dyDescent="0.2">
      <c r="A394" s="76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</row>
    <row r="395" spans="1:26" ht="14.25" customHeight="1" x14ac:dyDescent="0.2">
      <c r="A395" s="76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</row>
    <row r="396" spans="1:26" ht="14.25" customHeight="1" x14ac:dyDescent="0.2">
      <c r="A396" s="76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</row>
    <row r="397" spans="1:26" ht="14.25" customHeight="1" x14ac:dyDescent="0.2">
      <c r="A397" s="76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</row>
    <row r="398" spans="1:26" ht="14.25" customHeight="1" x14ac:dyDescent="0.2">
      <c r="A398" s="76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</row>
    <row r="399" spans="1:26" ht="14.25" customHeight="1" x14ac:dyDescent="0.2">
      <c r="A399" s="76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</row>
    <row r="400" spans="1:26" ht="14.25" customHeight="1" x14ac:dyDescent="0.2">
      <c r="A400" s="76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</row>
    <row r="401" spans="1:26" ht="14.25" customHeight="1" x14ac:dyDescent="0.2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</row>
    <row r="402" spans="1:26" ht="14.25" customHeight="1" x14ac:dyDescent="0.2">
      <c r="A402" s="76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</row>
    <row r="403" spans="1:26" ht="14.25" customHeight="1" x14ac:dyDescent="0.2">
      <c r="A403" s="76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</row>
    <row r="404" spans="1:26" ht="14.25" customHeight="1" x14ac:dyDescent="0.2">
      <c r="A404" s="76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</row>
    <row r="405" spans="1:26" ht="14.25" customHeight="1" x14ac:dyDescent="0.2">
      <c r="A405" s="76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</row>
    <row r="406" spans="1:26" ht="14.25" customHeight="1" x14ac:dyDescent="0.2">
      <c r="A406" s="76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</row>
    <row r="407" spans="1:26" ht="14.25" customHeight="1" x14ac:dyDescent="0.2">
      <c r="A407" s="76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</row>
    <row r="408" spans="1:26" ht="14.25" customHeight="1" x14ac:dyDescent="0.2">
      <c r="A408" s="76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</row>
    <row r="409" spans="1:26" ht="14.25" customHeight="1" x14ac:dyDescent="0.2">
      <c r="A409" s="76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</row>
    <row r="410" spans="1:26" ht="14.25" customHeight="1" x14ac:dyDescent="0.2">
      <c r="A410" s="76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</row>
    <row r="411" spans="1:26" ht="14.25" customHeight="1" x14ac:dyDescent="0.2">
      <c r="A411" s="76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</row>
    <row r="412" spans="1:26" ht="14.25" customHeight="1" x14ac:dyDescent="0.2">
      <c r="A412" s="76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</row>
    <row r="413" spans="1:26" ht="14.25" customHeight="1" x14ac:dyDescent="0.2">
      <c r="A413" s="76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</row>
    <row r="414" spans="1:26" ht="14.25" customHeight="1" x14ac:dyDescent="0.2">
      <c r="A414" s="76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</row>
    <row r="415" spans="1:26" ht="14.25" customHeight="1" x14ac:dyDescent="0.2">
      <c r="A415" s="76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</row>
    <row r="416" spans="1:26" ht="14.25" customHeight="1" x14ac:dyDescent="0.2">
      <c r="A416" s="76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</row>
    <row r="417" spans="1:26" ht="14.25" customHeight="1" x14ac:dyDescent="0.2">
      <c r="A417" s="76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</row>
    <row r="418" spans="1:26" ht="14.25" customHeight="1" x14ac:dyDescent="0.2">
      <c r="A418" s="76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</row>
    <row r="419" spans="1:26" ht="14.25" customHeight="1" x14ac:dyDescent="0.2">
      <c r="A419" s="76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</row>
    <row r="420" spans="1:26" ht="14.25" customHeight="1" x14ac:dyDescent="0.2">
      <c r="A420" s="76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</row>
    <row r="421" spans="1:26" ht="14.25" customHeight="1" x14ac:dyDescent="0.2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</row>
    <row r="422" spans="1:26" ht="14.25" customHeight="1" x14ac:dyDescent="0.2">
      <c r="A422" s="76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</row>
    <row r="423" spans="1:26" ht="14.25" customHeight="1" x14ac:dyDescent="0.2">
      <c r="A423" s="76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</row>
    <row r="424" spans="1:26" ht="14.25" customHeight="1" x14ac:dyDescent="0.2">
      <c r="A424" s="76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</row>
    <row r="425" spans="1:26" ht="14.25" customHeight="1" x14ac:dyDescent="0.2">
      <c r="A425" s="76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</row>
    <row r="426" spans="1:26" ht="14.25" customHeight="1" x14ac:dyDescent="0.2">
      <c r="A426" s="76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</row>
    <row r="427" spans="1:26" ht="14.25" customHeight="1" x14ac:dyDescent="0.2">
      <c r="A427" s="76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</row>
    <row r="428" spans="1:26" ht="14.25" customHeight="1" x14ac:dyDescent="0.2">
      <c r="A428" s="76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</row>
    <row r="429" spans="1:26" ht="14.25" customHeight="1" x14ac:dyDescent="0.2">
      <c r="A429" s="76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</row>
    <row r="430" spans="1:26" ht="14.25" customHeight="1" x14ac:dyDescent="0.2">
      <c r="A430" s="76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</row>
    <row r="431" spans="1:26" ht="14.25" customHeight="1" x14ac:dyDescent="0.2">
      <c r="A431" s="76"/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</row>
    <row r="432" spans="1:26" ht="14.25" customHeight="1" x14ac:dyDescent="0.2">
      <c r="A432" s="76"/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</row>
    <row r="433" spans="1:26" ht="14.25" customHeight="1" x14ac:dyDescent="0.2">
      <c r="A433" s="76"/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</row>
    <row r="434" spans="1:26" ht="14.25" customHeight="1" x14ac:dyDescent="0.2">
      <c r="A434" s="76"/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</row>
    <row r="435" spans="1:26" ht="14.25" customHeight="1" x14ac:dyDescent="0.2">
      <c r="A435" s="76"/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</row>
    <row r="436" spans="1:26" ht="14.25" customHeight="1" x14ac:dyDescent="0.2">
      <c r="A436" s="76"/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</row>
    <row r="437" spans="1:26" ht="14.25" customHeight="1" x14ac:dyDescent="0.2">
      <c r="A437" s="76"/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</row>
    <row r="438" spans="1:26" ht="14.25" customHeight="1" x14ac:dyDescent="0.2">
      <c r="A438" s="76"/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</row>
    <row r="439" spans="1:26" ht="14.25" customHeight="1" x14ac:dyDescent="0.2">
      <c r="A439" s="76"/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</row>
    <row r="440" spans="1:26" ht="14.25" customHeight="1" x14ac:dyDescent="0.2">
      <c r="A440" s="76"/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</row>
    <row r="441" spans="1:26" ht="14.25" customHeight="1" x14ac:dyDescent="0.2">
      <c r="A441" s="76"/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</row>
    <row r="442" spans="1:26" ht="14.25" customHeight="1" x14ac:dyDescent="0.2">
      <c r="A442" s="76"/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</row>
    <row r="443" spans="1:26" ht="14.25" customHeight="1" x14ac:dyDescent="0.2">
      <c r="A443" s="76"/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</row>
    <row r="444" spans="1:26" ht="14.25" customHeight="1" x14ac:dyDescent="0.2">
      <c r="A444" s="76"/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</row>
    <row r="445" spans="1:26" ht="14.25" customHeight="1" x14ac:dyDescent="0.2">
      <c r="A445" s="76"/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</row>
    <row r="446" spans="1:26" ht="14.25" customHeight="1" x14ac:dyDescent="0.2">
      <c r="A446" s="76"/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</row>
    <row r="447" spans="1:26" ht="14.25" customHeight="1" x14ac:dyDescent="0.2">
      <c r="A447" s="76"/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</row>
    <row r="448" spans="1:26" ht="14.25" customHeight="1" x14ac:dyDescent="0.2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</row>
    <row r="449" spans="1:26" ht="14.25" customHeight="1" x14ac:dyDescent="0.2">
      <c r="A449" s="76"/>
      <c r="B449" s="76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</row>
    <row r="450" spans="1:26" ht="14.25" customHeight="1" x14ac:dyDescent="0.2">
      <c r="A450" s="76"/>
      <c r="B450" s="76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</row>
    <row r="451" spans="1:26" ht="14.25" customHeight="1" x14ac:dyDescent="0.2">
      <c r="A451" s="76"/>
      <c r="B451" s="76"/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</row>
    <row r="452" spans="1:26" ht="14.25" customHeight="1" x14ac:dyDescent="0.2">
      <c r="A452" s="76"/>
      <c r="B452" s="76"/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</row>
    <row r="453" spans="1:26" ht="14.25" customHeight="1" x14ac:dyDescent="0.2">
      <c r="A453" s="76"/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</row>
    <row r="454" spans="1:26" ht="14.25" customHeight="1" x14ac:dyDescent="0.2">
      <c r="A454" s="76"/>
      <c r="B454" s="76"/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</row>
    <row r="455" spans="1:26" ht="14.25" customHeight="1" x14ac:dyDescent="0.2">
      <c r="A455" s="76"/>
      <c r="B455" s="76"/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</row>
    <row r="456" spans="1:26" ht="14.25" customHeight="1" x14ac:dyDescent="0.2">
      <c r="A456" s="76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</row>
    <row r="457" spans="1:26" ht="14.25" customHeight="1" x14ac:dyDescent="0.2">
      <c r="A457" s="76"/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</row>
    <row r="458" spans="1:26" ht="14.25" customHeight="1" x14ac:dyDescent="0.2">
      <c r="A458" s="76"/>
      <c r="B458" s="76"/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</row>
    <row r="459" spans="1:26" ht="14.25" customHeight="1" x14ac:dyDescent="0.2">
      <c r="A459" s="76"/>
      <c r="B459" s="76"/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</row>
    <row r="460" spans="1:26" ht="14.25" customHeight="1" x14ac:dyDescent="0.2">
      <c r="A460" s="76"/>
      <c r="B460" s="76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</row>
    <row r="461" spans="1:26" ht="14.25" customHeight="1" x14ac:dyDescent="0.2">
      <c r="A461" s="76"/>
      <c r="B461" s="76"/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</row>
    <row r="462" spans="1:26" ht="14.25" customHeight="1" x14ac:dyDescent="0.2">
      <c r="A462" s="76"/>
      <c r="B462" s="76"/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</row>
    <row r="463" spans="1:26" ht="14.25" customHeight="1" x14ac:dyDescent="0.2">
      <c r="A463" s="76"/>
      <c r="B463" s="76"/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</row>
    <row r="464" spans="1:26" ht="14.25" customHeight="1" x14ac:dyDescent="0.2">
      <c r="A464" s="76"/>
      <c r="B464" s="76"/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</row>
    <row r="465" spans="1:26" ht="14.25" customHeight="1" x14ac:dyDescent="0.2">
      <c r="A465" s="76"/>
      <c r="B465" s="76"/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</row>
    <row r="466" spans="1:26" ht="14.25" customHeight="1" x14ac:dyDescent="0.2">
      <c r="A466" s="76"/>
      <c r="B466" s="76"/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</row>
    <row r="467" spans="1:26" ht="14.25" customHeight="1" x14ac:dyDescent="0.2">
      <c r="A467" s="76"/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</row>
    <row r="468" spans="1:26" ht="14.25" customHeight="1" x14ac:dyDescent="0.2">
      <c r="A468" s="76"/>
      <c r="B468" s="76"/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</row>
    <row r="469" spans="1:26" ht="14.25" customHeight="1" x14ac:dyDescent="0.2">
      <c r="A469" s="76"/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</row>
    <row r="470" spans="1:26" ht="14.25" customHeight="1" x14ac:dyDescent="0.2">
      <c r="A470" s="76"/>
      <c r="B470" s="76"/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</row>
    <row r="471" spans="1:26" ht="14.25" customHeight="1" x14ac:dyDescent="0.2">
      <c r="A471" s="76"/>
      <c r="B471" s="76"/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</row>
    <row r="472" spans="1:26" ht="14.25" customHeight="1" x14ac:dyDescent="0.2">
      <c r="A472" s="76"/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</row>
    <row r="473" spans="1:26" ht="14.25" customHeight="1" x14ac:dyDescent="0.2">
      <c r="A473" s="76"/>
      <c r="B473" s="76"/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</row>
    <row r="474" spans="1:26" ht="14.25" customHeight="1" x14ac:dyDescent="0.2">
      <c r="A474" s="76"/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</row>
    <row r="475" spans="1:26" ht="14.25" customHeight="1" x14ac:dyDescent="0.2">
      <c r="A475" s="76"/>
      <c r="B475" s="76"/>
      <c r="C475" s="76"/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</row>
    <row r="476" spans="1:26" ht="14.25" customHeight="1" x14ac:dyDescent="0.2">
      <c r="A476" s="76"/>
      <c r="B476" s="76"/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</row>
    <row r="477" spans="1:26" ht="14.25" customHeight="1" x14ac:dyDescent="0.2">
      <c r="A477" s="76"/>
      <c r="B477" s="76"/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</row>
    <row r="478" spans="1:26" ht="14.25" customHeight="1" x14ac:dyDescent="0.2">
      <c r="A478" s="76"/>
      <c r="B478" s="76"/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</row>
    <row r="479" spans="1:26" ht="14.25" customHeight="1" x14ac:dyDescent="0.2">
      <c r="A479" s="76"/>
      <c r="B479" s="76"/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</row>
    <row r="480" spans="1:26" ht="14.25" customHeight="1" x14ac:dyDescent="0.2">
      <c r="A480" s="76"/>
      <c r="B480" s="76"/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</row>
    <row r="481" spans="1:26" ht="14.25" customHeight="1" x14ac:dyDescent="0.2">
      <c r="A481" s="76"/>
      <c r="B481" s="76"/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</row>
    <row r="482" spans="1:26" ht="14.25" customHeight="1" x14ac:dyDescent="0.2">
      <c r="A482" s="76"/>
      <c r="B482" s="76"/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</row>
    <row r="483" spans="1:26" ht="14.25" customHeight="1" x14ac:dyDescent="0.2">
      <c r="A483" s="76"/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</row>
    <row r="484" spans="1:26" ht="14.25" customHeight="1" x14ac:dyDescent="0.2">
      <c r="A484" s="76"/>
      <c r="B484" s="76"/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</row>
    <row r="485" spans="1:26" ht="14.25" customHeight="1" x14ac:dyDescent="0.2">
      <c r="A485" s="76"/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</row>
    <row r="486" spans="1:26" ht="14.25" customHeight="1" x14ac:dyDescent="0.2">
      <c r="A486" s="76"/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</row>
    <row r="487" spans="1:26" ht="14.25" customHeight="1" x14ac:dyDescent="0.2">
      <c r="A487" s="76"/>
      <c r="B487" s="76"/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</row>
    <row r="488" spans="1:26" ht="14.25" customHeight="1" x14ac:dyDescent="0.2">
      <c r="A488" s="76"/>
      <c r="B488" s="76"/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</row>
    <row r="489" spans="1:26" ht="14.25" customHeight="1" x14ac:dyDescent="0.2">
      <c r="A489" s="76"/>
      <c r="B489" s="76"/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</row>
    <row r="490" spans="1:26" ht="14.25" customHeight="1" x14ac:dyDescent="0.2">
      <c r="A490" s="76"/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</row>
    <row r="491" spans="1:26" ht="14.25" customHeight="1" x14ac:dyDescent="0.2">
      <c r="A491" s="76"/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</row>
    <row r="492" spans="1:26" ht="14.25" customHeight="1" x14ac:dyDescent="0.2">
      <c r="A492" s="76"/>
      <c r="B492" s="76"/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</row>
    <row r="493" spans="1:26" ht="14.25" customHeight="1" x14ac:dyDescent="0.2">
      <c r="A493" s="76"/>
      <c r="B493" s="76"/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</row>
    <row r="494" spans="1:26" ht="14.25" customHeight="1" x14ac:dyDescent="0.2">
      <c r="A494" s="76"/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</row>
    <row r="495" spans="1:26" ht="14.25" customHeight="1" x14ac:dyDescent="0.2">
      <c r="A495" s="76"/>
      <c r="B495" s="76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</row>
    <row r="496" spans="1:26" ht="14.25" customHeight="1" x14ac:dyDescent="0.2">
      <c r="A496" s="76"/>
      <c r="B496" s="76"/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</row>
    <row r="497" spans="1:26" ht="14.25" customHeight="1" x14ac:dyDescent="0.2">
      <c r="A497" s="76"/>
      <c r="B497" s="76"/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</row>
    <row r="498" spans="1:26" ht="14.25" customHeight="1" x14ac:dyDescent="0.2">
      <c r="A498" s="76"/>
      <c r="B498" s="76"/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</row>
    <row r="499" spans="1:26" ht="14.25" customHeight="1" x14ac:dyDescent="0.2">
      <c r="A499" s="76"/>
      <c r="B499" s="76"/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</row>
    <row r="500" spans="1:26" ht="14.25" customHeight="1" x14ac:dyDescent="0.2">
      <c r="A500" s="76"/>
      <c r="B500" s="76"/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</row>
    <row r="501" spans="1:26" ht="14.25" customHeight="1" x14ac:dyDescent="0.2">
      <c r="A501" s="76"/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</row>
    <row r="502" spans="1:26" ht="14.25" customHeight="1" x14ac:dyDescent="0.2">
      <c r="A502" s="76"/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</row>
    <row r="503" spans="1:26" ht="14.25" customHeight="1" x14ac:dyDescent="0.2">
      <c r="A503" s="76"/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</row>
    <row r="504" spans="1:26" ht="14.25" customHeight="1" x14ac:dyDescent="0.2">
      <c r="A504" s="76"/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</row>
    <row r="505" spans="1:26" ht="14.25" customHeight="1" x14ac:dyDescent="0.2">
      <c r="A505" s="76"/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</row>
    <row r="506" spans="1:26" ht="14.25" customHeight="1" x14ac:dyDescent="0.2">
      <c r="A506" s="76"/>
      <c r="B506" s="76"/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</row>
    <row r="507" spans="1:26" ht="14.25" customHeight="1" x14ac:dyDescent="0.2">
      <c r="A507" s="76"/>
      <c r="B507" s="76"/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</row>
    <row r="508" spans="1:26" ht="14.25" customHeight="1" x14ac:dyDescent="0.2">
      <c r="A508" s="76"/>
      <c r="B508" s="76"/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</row>
    <row r="509" spans="1:26" ht="14.25" customHeight="1" x14ac:dyDescent="0.2">
      <c r="A509" s="76"/>
      <c r="B509" s="76"/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</row>
    <row r="510" spans="1:26" ht="14.25" customHeight="1" x14ac:dyDescent="0.2">
      <c r="A510" s="76"/>
      <c r="B510" s="76"/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</row>
    <row r="511" spans="1:26" ht="14.25" customHeight="1" x14ac:dyDescent="0.2">
      <c r="A511" s="76"/>
      <c r="B511" s="76"/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</row>
    <row r="512" spans="1:26" ht="14.25" customHeight="1" x14ac:dyDescent="0.2">
      <c r="A512" s="76"/>
      <c r="B512" s="76"/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</row>
    <row r="513" spans="1:26" ht="14.25" customHeight="1" x14ac:dyDescent="0.2">
      <c r="A513" s="76"/>
      <c r="B513" s="76"/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</row>
    <row r="514" spans="1:26" ht="14.25" customHeight="1" x14ac:dyDescent="0.2">
      <c r="A514" s="76"/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</row>
    <row r="515" spans="1:26" ht="14.25" customHeight="1" x14ac:dyDescent="0.2">
      <c r="A515" s="76"/>
      <c r="B515" s="76"/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</row>
    <row r="516" spans="1:26" ht="14.25" customHeight="1" x14ac:dyDescent="0.2">
      <c r="A516" s="76"/>
      <c r="B516" s="76"/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</row>
    <row r="517" spans="1:26" ht="14.25" customHeight="1" x14ac:dyDescent="0.2">
      <c r="A517" s="76"/>
      <c r="B517" s="76"/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</row>
    <row r="518" spans="1:26" ht="14.25" customHeight="1" x14ac:dyDescent="0.2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</row>
    <row r="519" spans="1:26" ht="14.25" customHeight="1" x14ac:dyDescent="0.2">
      <c r="A519" s="76"/>
      <c r="B519" s="76"/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</row>
    <row r="520" spans="1:26" ht="14.25" customHeight="1" x14ac:dyDescent="0.2">
      <c r="A520" s="76"/>
      <c r="B520" s="76"/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</row>
    <row r="521" spans="1:26" ht="14.25" customHeight="1" x14ac:dyDescent="0.2">
      <c r="A521" s="76"/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</row>
    <row r="522" spans="1:26" ht="14.25" customHeight="1" x14ac:dyDescent="0.2">
      <c r="A522" s="76"/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</row>
    <row r="523" spans="1:26" ht="14.25" customHeight="1" x14ac:dyDescent="0.2">
      <c r="A523" s="76"/>
      <c r="B523" s="76"/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</row>
    <row r="524" spans="1:26" ht="14.25" customHeight="1" x14ac:dyDescent="0.2">
      <c r="A524" s="76"/>
      <c r="B524" s="76"/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</row>
    <row r="525" spans="1:26" ht="14.25" customHeight="1" x14ac:dyDescent="0.2">
      <c r="A525" s="76"/>
      <c r="B525" s="76"/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</row>
    <row r="526" spans="1:26" ht="14.25" customHeight="1" x14ac:dyDescent="0.2">
      <c r="A526" s="76"/>
      <c r="B526" s="76"/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</row>
    <row r="527" spans="1:26" ht="14.25" customHeight="1" x14ac:dyDescent="0.2">
      <c r="A527" s="76"/>
      <c r="B527" s="76"/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</row>
    <row r="528" spans="1:26" ht="14.25" customHeight="1" x14ac:dyDescent="0.2">
      <c r="A528" s="76"/>
      <c r="B528" s="76"/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</row>
    <row r="529" spans="1:26" ht="14.25" customHeight="1" x14ac:dyDescent="0.2">
      <c r="A529" s="76"/>
      <c r="B529" s="76"/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</row>
    <row r="530" spans="1:26" ht="14.25" customHeight="1" x14ac:dyDescent="0.2">
      <c r="A530" s="76"/>
      <c r="B530" s="76"/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</row>
    <row r="531" spans="1:26" ht="14.25" customHeight="1" x14ac:dyDescent="0.2">
      <c r="A531" s="76"/>
      <c r="B531" s="76"/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</row>
    <row r="532" spans="1:26" ht="14.25" customHeight="1" x14ac:dyDescent="0.2">
      <c r="A532" s="76"/>
      <c r="B532" s="76"/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</row>
    <row r="533" spans="1:26" ht="14.25" customHeight="1" x14ac:dyDescent="0.2">
      <c r="A533" s="76"/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</row>
    <row r="534" spans="1:26" ht="14.25" customHeight="1" x14ac:dyDescent="0.2">
      <c r="A534" s="76"/>
      <c r="B534" s="76"/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</row>
    <row r="535" spans="1:26" ht="14.25" customHeight="1" x14ac:dyDescent="0.2">
      <c r="A535" s="76"/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</row>
    <row r="536" spans="1:26" ht="14.25" customHeight="1" x14ac:dyDescent="0.2">
      <c r="A536" s="76"/>
      <c r="B536" s="76"/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</row>
    <row r="537" spans="1:26" ht="14.25" customHeight="1" x14ac:dyDescent="0.2">
      <c r="A537" s="76"/>
      <c r="B537" s="76"/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</row>
    <row r="538" spans="1:26" ht="14.25" customHeight="1" x14ac:dyDescent="0.2">
      <c r="A538" s="76"/>
      <c r="B538" s="76"/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</row>
    <row r="539" spans="1:26" ht="14.25" customHeight="1" x14ac:dyDescent="0.2">
      <c r="A539" s="76"/>
      <c r="B539" s="76"/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</row>
    <row r="540" spans="1:26" ht="14.25" customHeight="1" x14ac:dyDescent="0.2">
      <c r="A540" s="76"/>
      <c r="B540" s="76"/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</row>
    <row r="541" spans="1:26" ht="14.25" customHeight="1" x14ac:dyDescent="0.2">
      <c r="A541" s="76"/>
      <c r="B541" s="76"/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</row>
    <row r="542" spans="1:26" ht="14.25" customHeight="1" x14ac:dyDescent="0.2">
      <c r="A542" s="76"/>
      <c r="B542" s="76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</row>
    <row r="543" spans="1:26" ht="14.25" customHeight="1" x14ac:dyDescent="0.2">
      <c r="A543" s="76"/>
      <c r="B543" s="76"/>
      <c r="C543" s="76"/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</row>
    <row r="544" spans="1:26" ht="14.25" customHeight="1" x14ac:dyDescent="0.2">
      <c r="A544" s="76"/>
      <c r="B544" s="76"/>
      <c r="C544" s="76"/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</row>
    <row r="545" spans="1:26" ht="14.25" customHeight="1" x14ac:dyDescent="0.2">
      <c r="A545" s="76"/>
      <c r="B545" s="76"/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</row>
    <row r="546" spans="1:26" ht="14.25" customHeight="1" x14ac:dyDescent="0.2">
      <c r="A546" s="76"/>
      <c r="B546" s="76"/>
      <c r="C546" s="76"/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</row>
    <row r="547" spans="1:26" ht="14.25" customHeight="1" x14ac:dyDescent="0.2">
      <c r="A547" s="76"/>
      <c r="B547" s="76"/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</row>
    <row r="548" spans="1:26" ht="14.25" customHeight="1" x14ac:dyDescent="0.2">
      <c r="A548" s="76"/>
      <c r="B548" s="76"/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</row>
    <row r="549" spans="1:26" ht="14.25" customHeight="1" x14ac:dyDescent="0.2">
      <c r="A549" s="76"/>
      <c r="B549" s="76"/>
      <c r="C549" s="76"/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</row>
    <row r="550" spans="1:26" ht="14.25" customHeight="1" x14ac:dyDescent="0.2">
      <c r="A550" s="76"/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</row>
    <row r="551" spans="1:26" ht="14.25" customHeight="1" x14ac:dyDescent="0.2">
      <c r="A551" s="76"/>
      <c r="B551" s="76"/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</row>
    <row r="552" spans="1:26" ht="14.25" customHeight="1" x14ac:dyDescent="0.2">
      <c r="A552" s="76"/>
      <c r="B552" s="76"/>
      <c r="C552" s="76"/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</row>
    <row r="553" spans="1:26" ht="14.25" customHeight="1" x14ac:dyDescent="0.2">
      <c r="A553" s="76"/>
      <c r="B553" s="76"/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</row>
    <row r="554" spans="1:26" ht="14.25" customHeight="1" x14ac:dyDescent="0.2">
      <c r="A554" s="76"/>
      <c r="B554" s="76"/>
      <c r="C554" s="76"/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</row>
    <row r="555" spans="1:26" ht="14.25" customHeight="1" x14ac:dyDescent="0.2">
      <c r="A555" s="76"/>
      <c r="B555" s="76"/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</row>
    <row r="556" spans="1:26" ht="14.25" customHeight="1" x14ac:dyDescent="0.2">
      <c r="A556" s="76"/>
      <c r="B556" s="76"/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</row>
    <row r="557" spans="1:26" ht="14.25" customHeight="1" x14ac:dyDescent="0.2">
      <c r="A557" s="76"/>
      <c r="B557" s="76"/>
      <c r="C557" s="76"/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</row>
    <row r="558" spans="1:26" ht="14.25" customHeight="1" x14ac:dyDescent="0.2">
      <c r="A558" s="76"/>
      <c r="B558" s="76"/>
      <c r="C558" s="76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</row>
    <row r="559" spans="1:26" ht="14.25" customHeight="1" x14ac:dyDescent="0.2">
      <c r="A559" s="76"/>
      <c r="B559" s="76"/>
      <c r="C559" s="76"/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</row>
    <row r="560" spans="1:26" ht="14.25" customHeight="1" x14ac:dyDescent="0.2">
      <c r="A560" s="76"/>
      <c r="B560" s="76"/>
      <c r="C560" s="76"/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</row>
    <row r="561" spans="1:26" ht="14.25" customHeight="1" x14ac:dyDescent="0.2">
      <c r="A561" s="76"/>
      <c r="B561" s="76"/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</row>
    <row r="562" spans="1:26" ht="14.25" customHeight="1" x14ac:dyDescent="0.2">
      <c r="A562" s="76"/>
      <c r="B562" s="76"/>
      <c r="C562" s="76"/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</row>
    <row r="563" spans="1:26" ht="14.25" customHeight="1" x14ac:dyDescent="0.2">
      <c r="A563" s="76"/>
      <c r="B563" s="76"/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</row>
    <row r="564" spans="1:26" ht="14.25" customHeight="1" x14ac:dyDescent="0.2">
      <c r="A564" s="76"/>
      <c r="B564" s="76"/>
      <c r="C564" s="76"/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</row>
    <row r="565" spans="1:26" ht="14.25" customHeight="1" x14ac:dyDescent="0.2">
      <c r="A565" s="76"/>
      <c r="B565" s="76"/>
      <c r="C565" s="76"/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</row>
    <row r="566" spans="1:26" ht="14.25" customHeight="1" x14ac:dyDescent="0.2">
      <c r="A566" s="76"/>
      <c r="B566" s="76"/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</row>
    <row r="567" spans="1:26" ht="14.25" customHeight="1" x14ac:dyDescent="0.2">
      <c r="A567" s="76"/>
      <c r="B567" s="76"/>
      <c r="C567" s="76"/>
      <c r="D567" s="76"/>
      <c r="E567" s="76"/>
      <c r="F567" s="76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</row>
    <row r="568" spans="1:26" ht="14.25" customHeight="1" x14ac:dyDescent="0.2">
      <c r="A568" s="76"/>
      <c r="B568" s="76"/>
      <c r="C568" s="76"/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</row>
    <row r="569" spans="1:26" ht="14.25" customHeight="1" x14ac:dyDescent="0.2">
      <c r="A569" s="76"/>
      <c r="B569" s="76"/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</row>
    <row r="570" spans="1:26" ht="14.25" customHeight="1" x14ac:dyDescent="0.2">
      <c r="A570" s="76"/>
      <c r="B570" s="76"/>
      <c r="C570" s="76"/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</row>
    <row r="571" spans="1:26" ht="14.25" customHeight="1" x14ac:dyDescent="0.2">
      <c r="A571" s="76"/>
      <c r="B571" s="76"/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</row>
    <row r="572" spans="1:26" ht="14.25" customHeight="1" x14ac:dyDescent="0.2">
      <c r="A572" s="76"/>
      <c r="B572" s="76"/>
      <c r="C572" s="76"/>
      <c r="D572" s="76"/>
      <c r="E572" s="76"/>
      <c r="F572" s="76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</row>
    <row r="573" spans="1:26" ht="14.25" customHeight="1" x14ac:dyDescent="0.2">
      <c r="A573" s="76"/>
      <c r="B573" s="76"/>
      <c r="C573" s="76"/>
      <c r="D573" s="76"/>
      <c r="E573" s="76"/>
      <c r="F573" s="76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</row>
    <row r="574" spans="1:26" ht="14.25" customHeight="1" x14ac:dyDescent="0.2">
      <c r="A574" s="76"/>
      <c r="B574" s="76"/>
      <c r="C574" s="76"/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</row>
    <row r="575" spans="1:26" ht="14.25" customHeight="1" x14ac:dyDescent="0.2">
      <c r="A575" s="76"/>
      <c r="B575" s="76"/>
      <c r="C575" s="76"/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</row>
    <row r="576" spans="1:26" ht="14.25" customHeight="1" x14ac:dyDescent="0.2">
      <c r="A576" s="76"/>
      <c r="B576" s="76"/>
      <c r="C576" s="76"/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</row>
    <row r="577" spans="1:26" ht="14.25" customHeight="1" x14ac:dyDescent="0.2">
      <c r="A577" s="76"/>
      <c r="B577" s="76"/>
      <c r="C577" s="76"/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</row>
    <row r="578" spans="1:26" ht="14.25" customHeight="1" x14ac:dyDescent="0.2">
      <c r="A578" s="76"/>
      <c r="B578" s="76"/>
      <c r="C578" s="76"/>
      <c r="D578" s="76"/>
      <c r="E578" s="76"/>
      <c r="F578" s="76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</row>
    <row r="579" spans="1:26" ht="14.25" customHeight="1" x14ac:dyDescent="0.2">
      <c r="A579" s="76"/>
      <c r="B579" s="76"/>
      <c r="C579" s="76"/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</row>
    <row r="580" spans="1:26" ht="14.25" customHeight="1" x14ac:dyDescent="0.2">
      <c r="A580" s="76"/>
      <c r="B580" s="76"/>
      <c r="C580" s="76"/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</row>
    <row r="581" spans="1:26" ht="14.25" customHeight="1" x14ac:dyDescent="0.2">
      <c r="A581" s="76"/>
      <c r="B581" s="76"/>
      <c r="C581" s="76"/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</row>
    <row r="582" spans="1:26" ht="14.25" customHeight="1" x14ac:dyDescent="0.2">
      <c r="A582" s="76"/>
      <c r="B582" s="76"/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</row>
    <row r="583" spans="1:26" ht="14.25" customHeight="1" x14ac:dyDescent="0.2">
      <c r="A583" s="76"/>
      <c r="B583" s="76"/>
      <c r="C583" s="76"/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</row>
    <row r="584" spans="1:26" ht="14.25" customHeight="1" x14ac:dyDescent="0.2">
      <c r="A584" s="76"/>
      <c r="B584" s="76"/>
      <c r="C584" s="76"/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</row>
    <row r="585" spans="1:26" ht="14.25" customHeight="1" x14ac:dyDescent="0.2">
      <c r="A585" s="76"/>
      <c r="B585" s="76"/>
      <c r="C585" s="76"/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</row>
    <row r="586" spans="1:26" ht="14.25" customHeight="1" x14ac:dyDescent="0.2">
      <c r="A586" s="76"/>
      <c r="B586" s="76"/>
      <c r="C586" s="76"/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</row>
    <row r="587" spans="1:26" ht="14.25" customHeight="1" x14ac:dyDescent="0.2">
      <c r="A587" s="76"/>
      <c r="B587" s="76"/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</row>
    <row r="588" spans="1:26" ht="14.25" customHeight="1" x14ac:dyDescent="0.2">
      <c r="A588" s="76"/>
      <c r="B588" s="76"/>
      <c r="C588" s="76"/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</row>
    <row r="589" spans="1:26" ht="14.25" customHeight="1" x14ac:dyDescent="0.2">
      <c r="A589" s="76"/>
      <c r="B589" s="76"/>
      <c r="C589" s="76"/>
      <c r="D589" s="76"/>
      <c r="E589" s="76"/>
      <c r="F589" s="76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</row>
    <row r="590" spans="1:26" ht="14.25" customHeight="1" x14ac:dyDescent="0.2">
      <c r="A590" s="76"/>
      <c r="B590" s="76"/>
      <c r="C590" s="76"/>
      <c r="D590" s="76"/>
      <c r="E590" s="76"/>
      <c r="F590" s="76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</row>
    <row r="591" spans="1:26" ht="14.25" customHeight="1" x14ac:dyDescent="0.2">
      <c r="A591" s="76"/>
      <c r="B591" s="76"/>
      <c r="C591" s="76"/>
      <c r="D591" s="76"/>
      <c r="E591" s="76"/>
      <c r="F591" s="76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</row>
    <row r="592" spans="1:26" ht="14.25" customHeight="1" x14ac:dyDescent="0.2">
      <c r="A592" s="76"/>
      <c r="B592" s="76"/>
      <c r="C592" s="76"/>
      <c r="D592" s="76"/>
      <c r="E592" s="76"/>
      <c r="F592" s="76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</row>
    <row r="593" spans="1:26" ht="14.25" customHeight="1" x14ac:dyDescent="0.2">
      <c r="A593" s="76"/>
      <c r="B593" s="76"/>
      <c r="C593" s="76"/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</row>
    <row r="594" spans="1:26" ht="14.25" customHeight="1" x14ac:dyDescent="0.2">
      <c r="A594" s="76"/>
      <c r="B594" s="76"/>
      <c r="C594" s="76"/>
      <c r="D594" s="76"/>
      <c r="E594" s="76"/>
      <c r="F594" s="76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</row>
    <row r="595" spans="1:26" ht="14.25" customHeight="1" x14ac:dyDescent="0.2">
      <c r="A595" s="76"/>
      <c r="B595" s="76"/>
      <c r="C595" s="76"/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</row>
    <row r="596" spans="1:26" ht="14.25" customHeight="1" x14ac:dyDescent="0.2">
      <c r="A596" s="76"/>
      <c r="B596" s="76"/>
      <c r="C596" s="76"/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</row>
    <row r="597" spans="1:26" ht="14.25" customHeight="1" x14ac:dyDescent="0.2">
      <c r="A597" s="76"/>
      <c r="B597" s="76"/>
      <c r="C597" s="76"/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</row>
    <row r="598" spans="1:26" ht="14.25" customHeight="1" x14ac:dyDescent="0.2">
      <c r="A598" s="76"/>
      <c r="B598" s="76"/>
      <c r="C598" s="76"/>
      <c r="D598" s="76"/>
      <c r="E598" s="76"/>
      <c r="F598" s="76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</row>
    <row r="599" spans="1:26" ht="14.25" customHeight="1" x14ac:dyDescent="0.2">
      <c r="A599" s="76"/>
      <c r="B599" s="76"/>
      <c r="C599" s="76"/>
      <c r="D599" s="76"/>
      <c r="E599" s="76"/>
      <c r="F599" s="76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</row>
    <row r="600" spans="1:26" ht="14.25" customHeight="1" x14ac:dyDescent="0.2">
      <c r="A600" s="76"/>
      <c r="B600" s="76"/>
      <c r="C600" s="76"/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</row>
    <row r="601" spans="1:26" ht="14.25" customHeight="1" x14ac:dyDescent="0.2">
      <c r="A601" s="76"/>
      <c r="B601" s="76"/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</row>
    <row r="602" spans="1:26" ht="14.25" customHeight="1" x14ac:dyDescent="0.2">
      <c r="A602" s="76"/>
      <c r="B602" s="76"/>
      <c r="C602" s="76"/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</row>
    <row r="603" spans="1:26" ht="14.25" customHeight="1" x14ac:dyDescent="0.2">
      <c r="A603" s="76"/>
      <c r="B603" s="76"/>
      <c r="C603" s="76"/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</row>
    <row r="604" spans="1:26" ht="14.25" customHeight="1" x14ac:dyDescent="0.2">
      <c r="A604" s="76"/>
      <c r="B604" s="76"/>
      <c r="C604" s="76"/>
      <c r="D604" s="76"/>
      <c r="E604" s="76"/>
      <c r="F604" s="76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</row>
    <row r="605" spans="1:26" ht="14.25" customHeight="1" x14ac:dyDescent="0.2">
      <c r="A605" s="76"/>
      <c r="B605" s="76"/>
      <c r="C605" s="76"/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</row>
    <row r="606" spans="1:26" ht="14.25" customHeight="1" x14ac:dyDescent="0.2">
      <c r="A606" s="76"/>
      <c r="B606" s="76"/>
      <c r="C606" s="76"/>
      <c r="D606" s="76"/>
      <c r="E606" s="76"/>
      <c r="F606" s="76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</row>
    <row r="607" spans="1:26" ht="14.25" customHeight="1" x14ac:dyDescent="0.2">
      <c r="A607" s="76"/>
      <c r="B607" s="76"/>
      <c r="C607" s="76"/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</row>
    <row r="608" spans="1:26" ht="14.25" customHeight="1" x14ac:dyDescent="0.2">
      <c r="A608" s="76"/>
      <c r="B608" s="76"/>
      <c r="C608" s="76"/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</row>
    <row r="609" spans="1:26" ht="14.25" customHeight="1" x14ac:dyDescent="0.2">
      <c r="A609" s="76"/>
      <c r="B609" s="76"/>
      <c r="C609" s="76"/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</row>
    <row r="610" spans="1:26" ht="14.25" customHeight="1" x14ac:dyDescent="0.2">
      <c r="A610" s="76"/>
      <c r="B610" s="76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</row>
    <row r="611" spans="1:26" ht="14.25" customHeight="1" x14ac:dyDescent="0.2">
      <c r="A611" s="76"/>
      <c r="B611" s="76"/>
      <c r="C611" s="76"/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</row>
    <row r="612" spans="1:26" ht="14.25" customHeight="1" x14ac:dyDescent="0.2">
      <c r="A612" s="76"/>
      <c r="B612" s="76"/>
      <c r="C612" s="76"/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</row>
    <row r="613" spans="1:26" ht="14.25" customHeight="1" x14ac:dyDescent="0.2">
      <c r="A613" s="76"/>
      <c r="B613" s="76"/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</row>
    <row r="614" spans="1:26" ht="14.25" customHeight="1" x14ac:dyDescent="0.2">
      <c r="A614" s="76"/>
      <c r="B614" s="76"/>
      <c r="C614" s="76"/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</row>
    <row r="615" spans="1:26" ht="14.25" customHeight="1" x14ac:dyDescent="0.2">
      <c r="A615" s="76"/>
      <c r="B615" s="76"/>
      <c r="C615" s="76"/>
      <c r="D615" s="76"/>
      <c r="E615" s="76"/>
      <c r="F615" s="76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</row>
    <row r="616" spans="1:26" ht="14.25" customHeight="1" x14ac:dyDescent="0.2">
      <c r="A616" s="76"/>
      <c r="B616" s="76"/>
      <c r="C616" s="76"/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</row>
    <row r="617" spans="1:26" ht="14.25" customHeight="1" x14ac:dyDescent="0.2">
      <c r="A617" s="76"/>
      <c r="B617" s="76"/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</row>
    <row r="618" spans="1:26" ht="14.25" customHeight="1" x14ac:dyDescent="0.2">
      <c r="A618" s="76"/>
      <c r="B618" s="76"/>
      <c r="C618" s="76"/>
      <c r="D618" s="76"/>
      <c r="E618" s="76"/>
      <c r="F618" s="76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</row>
    <row r="619" spans="1:26" ht="14.25" customHeight="1" x14ac:dyDescent="0.2">
      <c r="A619" s="76"/>
      <c r="B619" s="76"/>
      <c r="C619" s="76"/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</row>
    <row r="620" spans="1:26" ht="14.25" customHeight="1" x14ac:dyDescent="0.2">
      <c r="A620" s="76"/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</row>
    <row r="621" spans="1:26" ht="14.25" customHeight="1" x14ac:dyDescent="0.2">
      <c r="A621" s="76"/>
      <c r="B621" s="76"/>
      <c r="C621" s="76"/>
      <c r="D621" s="76"/>
      <c r="E621" s="76"/>
      <c r="F621" s="76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</row>
    <row r="622" spans="1:26" ht="14.25" customHeight="1" x14ac:dyDescent="0.2">
      <c r="A622" s="76"/>
      <c r="B622" s="76"/>
      <c r="C622" s="76"/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</row>
    <row r="623" spans="1:26" ht="14.25" customHeight="1" x14ac:dyDescent="0.2">
      <c r="A623" s="76"/>
      <c r="B623" s="76"/>
      <c r="C623" s="76"/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</row>
    <row r="624" spans="1:26" ht="14.25" customHeight="1" x14ac:dyDescent="0.2">
      <c r="A624" s="76"/>
      <c r="B624" s="76"/>
      <c r="C624" s="76"/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</row>
    <row r="625" spans="1:26" ht="14.25" customHeight="1" x14ac:dyDescent="0.2">
      <c r="A625" s="76"/>
      <c r="B625" s="76"/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</row>
    <row r="626" spans="1:26" ht="14.25" customHeight="1" x14ac:dyDescent="0.2">
      <c r="A626" s="76"/>
      <c r="B626" s="76"/>
      <c r="C626" s="76"/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</row>
    <row r="627" spans="1:26" ht="14.25" customHeight="1" x14ac:dyDescent="0.2">
      <c r="A627" s="76"/>
      <c r="B627" s="76"/>
      <c r="C627" s="76"/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</row>
    <row r="628" spans="1:26" ht="14.25" customHeight="1" x14ac:dyDescent="0.2">
      <c r="A628" s="76"/>
      <c r="B628" s="76"/>
      <c r="C628" s="76"/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</row>
    <row r="629" spans="1:26" ht="14.25" customHeight="1" x14ac:dyDescent="0.2">
      <c r="A629" s="76"/>
      <c r="B629" s="76"/>
      <c r="C629" s="76"/>
      <c r="D629" s="76"/>
      <c r="E629" s="76"/>
      <c r="F629" s="76"/>
      <c r="G629" s="76"/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</row>
    <row r="630" spans="1:26" ht="14.25" customHeight="1" x14ac:dyDescent="0.2">
      <c r="A630" s="76"/>
      <c r="B630" s="76"/>
      <c r="C630" s="76"/>
      <c r="D630" s="76"/>
      <c r="E630" s="76"/>
      <c r="F630" s="76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</row>
    <row r="631" spans="1:26" ht="14.25" customHeight="1" x14ac:dyDescent="0.2">
      <c r="A631" s="76"/>
      <c r="B631" s="76"/>
      <c r="C631" s="76"/>
      <c r="D631" s="76"/>
      <c r="E631" s="76"/>
      <c r="F631" s="76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</row>
    <row r="632" spans="1:26" ht="14.25" customHeight="1" x14ac:dyDescent="0.2">
      <c r="A632" s="76"/>
      <c r="B632" s="76"/>
      <c r="C632" s="76"/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</row>
    <row r="633" spans="1:26" ht="14.25" customHeight="1" x14ac:dyDescent="0.2">
      <c r="A633" s="76"/>
      <c r="B633" s="76"/>
      <c r="C633" s="76"/>
      <c r="D633" s="76"/>
      <c r="E633" s="76"/>
      <c r="F633" s="76"/>
      <c r="G633" s="76"/>
      <c r="H633" s="76"/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</row>
    <row r="634" spans="1:26" ht="14.25" customHeight="1" x14ac:dyDescent="0.2">
      <c r="A634" s="76"/>
      <c r="B634" s="76"/>
      <c r="C634" s="76"/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</row>
    <row r="635" spans="1:26" ht="14.25" customHeight="1" x14ac:dyDescent="0.2">
      <c r="A635" s="76"/>
      <c r="B635" s="76"/>
      <c r="C635" s="76"/>
      <c r="D635" s="76"/>
      <c r="E635" s="76"/>
      <c r="F635" s="76"/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</row>
    <row r="636" spans="1:26" ht="14.25" customHeight="1" x14ac:dyDescent="0.2">
      <c r="A636" s="76"/>
      <c r="B636" s="76"/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</row>
    <row r="637" spans="1:26" ht="14.25" customHeight="1" x14ac:dyDescent="0.2">
      <c r="A637" s="76"/>
      <c r="B637" s="76"/>
      <c r="C637" s="76"/>
      <c r="D637" s="76"/>
      <c r="E637" s="76"/>
      <c r="F637" s="76"/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</row>
    <row r="638" spans="1:26" ht="14.25" customHeight="1" x14ac:dyDescent="0.2">
      <c r="A638" s="76"/>
      <c r="B638" s="76"/>
      <c r="C638" s="76"/>
      <c r="D638" s="76"/>
      <c r="E638" s="76"/>
      <c r="F638" s="76"/>
      <c r="G638" s="76"/>
      <c r="H638" s="76"/>
      <c r="I638" s="76"/>
      <c r="J638" s="76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</row>
    <row r="639" spans="1:26" ht="14.25" customHeight="1" x14ac:dyDescent="0.2">
      <c r="A639" s="76"/>
      <c r="B639" s="76"/>
      <c r="C639" s="76"/>
      <c r="D639" s="76"/>
      <c r="E639" s="76"/>
      <c r="F639" s="76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</row>
    <row r="640" spans="1:26" ht="14.25" customHeight="1" x14ac:dyDescent="0.2">
      <c r="A640" s="76"/>
      <c r="B640" s="76"/>
      <c r="C640" s="76"/>
      <c r="D640" s="76"/>
      <c r="E640" s="76"/>
      <c r="F640" s="76"/>
      <c r="G640" s="76"/>
      <c r="H640" s="76"/>
      <c r="I640" s="76"/>
      <c r="J640" s="76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</row>
    <row r="641" spans="1:26" ht="14.25" customHeight="1" x14ac:dyDescent="0.2">
      <c r="A641" s="76"/>
      <c r="B641" s="76"/>
      <c r="C641" s="76"/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</row>
    <row r="642" spans="1:26" ht="14.25" customHeight="1" x14ac:dyDescent="0.2">
      <c r="A642" s="76"/>
      <c r="B642" s="76"/>
      <c r="C642" s="76"/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</row>
    <row r="643" spans="1:26" ht="14.25" customHeight="1" x14ac:dyDescent="0.2">
      <c r="A643" s="76"/>
      <c r="B643" s="76"/>
      <c r="C643" s="76"/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</row>
    <row r="644" spans="1:26" ht="14.25" customHeight="1" x14ac:dyDescent="0.2">
      <c r="A644" s="76"/>
      <c r="B644" s="76"/>
      <c r="C644" s="76"/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</row>
    <row r="645" spans="1:26" ht="14.25" customHeight="1" x14ac:dyDescent="0.2">
      <c r="A645" s="76"/>
      <c r="B645" s="76"/>
      <c r="C645" s="76"/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</row>
    <row r="646" spans="1:26" ht="14.25" customHeight="1" x14ac:dyDescent="0.2">
      <c r="A646" s="76"/>
      <c r="B646" s="76"/>
      <c r="C646" s="76"/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</row>
    <row r="647" spans="1:26" ht="14.25" customHeight="1" x14ac:dyDescent="0.2">
      <c r="A647" s="76"/>
      <c r="B647" s="76"/>
      <c r="C647" s="76"/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</row>
    <row r="648" spans="1:26" ht="14.25" customHeight="1" x14ac:dyDescent="0.2">
      <c r="A648" s="76"/>
      <c r="B648" s="76"/>
      <c r="C648" s="76"/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</row>
    <row r="649" spans="1:26" ht="14.25" customHeight="1" x14ac:dyDescent="0.2">
      <c r="A649" s="76"/>
      <c r="B649" s="76"/>
      <c r="C649" s="76"/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</row>
    <row r="650" spans="1:26" ht="14.25" customHeight="1" x14ac:dyDescent="0.2">
      <c r="A650" s="76"/>
      <c r="B650" s="76"/>
      <c r="C650" s="76"/>
      <c r="D650" s="76"/>
      <c r="E650" s="76"/>
      <c r="F650" s="76"/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</row>
    <row r="651" spans="1:26" ht="14.25" customHeight="1" x14ac:dyDescent="0.2">
      <c r="A651" s="76"/>
      <c r="B651" s="76"/>
      <c r="C651" s="76"/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</row>
    <row r="652" spans="1:26" ht="14.25" customHeight="1" x14ac:dyDescent="0.2">
      <c r="A652" s="76"/>
      <c r="B652" s="76"/>
      <c r="C652" s="76"/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</row>
    <row r="653" spans="1:26" ht="14.25" customHeight="1" x14ac:dyDescent="0.2">
      <c r="A653" s="76"/>
      <c r="B653" s="76"/>
      <c r="C653" s="76"/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</row>
    <row r="654" spans="1:26" ht="14.25" customHeight="1" x14ac:dyDescent="0.2">
      <c r="A654" s="76"/>
      <c r="B654" s="76"/>
      <c r="C654" s="76"/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</row>
    <row r="655" spans="1:26" ht="14.25" customHeight="1" x14ac:dyDescent="0.2">
      <c r="A655" s="76"/>
      <c r="B655" s="76"/>
      <c r="C655" s="76"/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</row>
    <row r="656" spans="1:26" ht="14.25" customHeight="1" x14ac:dyDescent="0.2">
      <c r="A656" s="76"/>
      <c r="B656" s="76"/>
      <c r="C656" s="76"/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</row>
    <row r="657" spans="1:26" ht="14.25" customHeight="1" x14ac:dyDescent="0.2">
      <c r="A657" s="76"/>
      <c r="B657" s="76"/>
      <c r="C657" s="76"/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</row>
    <row r="658" spans="1:26" ht="14.25" customHeight="1" x14ac:dyDescent="0.2">
      <c r="A658" s="76"/>
      <c r="B658" s="76"/>
      <c r="C658" s="76"/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</row>
    <row r="659" spans="1:26" ht="14.25" customHeight="1" x14ac:dyDescent="0.2">
      <c r="A659" s="76"/>
      <c r="B659" s="76"/>
      <c r="C659" s="76"/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</row>
    <row r="660" spans="1:26" ht="14.25" customHeight="1" x14ac:dyDescent="0.2">
      <c r="A660" s="76"/>
      <c r="B660" s="76"/>
      <c r="C660" s="76"/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</row>
    <row r="661" spans="1:26" ht="14.25" customHeight="1" x14ac:dyDescent="0.2">
      <c r="A661" s="76"/>
      <c r="B661" s="76"/>
      <c r="C661" s="76"/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</row>
    <row r="662" spans="1:26" ht="14.25" customHeight="1" x14ac:dyDescent="0.2">
      <c r="A662" s="76"/>
      <c r="B662" s="76"/>
      <c r="C662" s="76"/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</row>
    <row r="663" spans="1:26" ht="14.25" customHeight="1" x14ac:dyDescent="0.2">
      <c r="A663" s="76"/>
      <c r="B663" s="76"/>
      <c r="C663" s="76"/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</row>
    <row r="664" spans="1:26" ht="14.25" customHeight="1" x14ac:dyDescent="0.2">
      <c r="A664" s="76"/>
      <c r="B664" s="76"/>
      <c r="C664" s="76"/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</row>
    <row r="665" spans="1:26" ht="14.25" customHeight="1" x14ac:dyDescent="0.2">
      <c r="A665" s="76"/>
      <c r="B665" s="76"/>
      <c r="C665" s="76"/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</row>
    <row r="666" spans="1:26" ht="14.25" customHeight="1" x14ac:dyDescent="0.2">
      <c r="A666" s="76"/>
      <c r="B666" s="76"/>
      <c r="C666" s="76"/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</row>
    <row r="667" spans="1:26" ht="14.25" customHeight="1" x14ac:dyDescent="0.2">
      <c r="A667" s="76"/>
      <c r="B667" s="76"/>
      <c r="C667" s="76"/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</row>
    <row r="668" spans="1:26" ht="14.25" customHeight="1" x14ac:dyDescent="0.2">
      <c r="A668" s="76"/>
      <c r="B668" s="76"/>
      <c r="C668" s="76"/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</row>
    <row r="669" spans="1:26" ht="14.25" customHeight="1" x14ac:dyDescent="0.2">
      <c r="A669" s="76"/>
      <c r="B669" s="76"/>
      <c r="C669" s="76"/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</row>
    <row r="670" spans="1:26" ht="14.25" customHeight="1" x14ac:dyDescent="0.2">
      <c r="A670" s="76"/>
      <c r="B670" s="76"/>
      <c r="C670" s="76"/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</row>
    <row r="671" spans="1:26" ht="14.25" customHeight="1" x14ac:dyDescent="0.2">
      <c r="A671" s="76"/>
      <c r="B671" s="76"/>
      <c r="C671" s="76"/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</row>
    <row r="672" spans="1:26" ht="14.25" customHeight="1" x14ac:dyDescent="0.2">
      <c r="A672" s="76"/>
      <c r="B672" s="76"/>
      <c r="C672" s="76"/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</row>
    <row r="673" spans="1:26" ht="14.25" customHeight="1" x14ac:dyDescent="0.2">
      <c r="A673" s="76"/>
      <c r="B673" s="76"/>
      <c r="C673" s="76"/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</row>
    <row r="674" spans="1:26" ht="14.25" customHeight="1" x14ac:dyDescent="0.2">
      <c r="A674" s="76"/>
      <c r="B674" s="76"/>
      <c r="C674" s="76"/>
      <c r="D674" s="76"/>
      <c r="E674" s="76"/>
      <c r="F674" s="76"/>
      <c r="G674" s="76"/>
      <c r="H674" s="76"/>
      <c r="I674" s="76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</row>
    <row r="675" spans="1:26" ht="14.25" customHeight="1" x14ac:dyDescent="0.2">
      <c r="A675" s="76"/>
      <c r="B675" s="76"/>
      <c r="C675" s="76"/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</row>
    <row r="676" spans="1:26" ht="14.25" customHeight="1" x14ac:dyDescent="0.2">
      <c r="A676" s="76"/>
      <c r="B676" s="76"/>
      <c r="C676" s="76"/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</row>
    <row r="677" spans="1:26" ht="14.25" customHeight="1" x14ac:dyDescent="0.2">
      <c r="A677" s="76"/>
      <c r="B677" s="76"/>
      <c r="C677" s="76"/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</row>
    <row r="678" spans="1:26" ht="14.25" customHeight="1" x14ac:dyDescent="0.2">
      <c r="A678" s="76"/>
      <c r="B678" s="76"/>
      <c r="C678" s="76"/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</row>
    <row r="679" spans="1:26" ht="14.25" customHeight="1" x14ac:dyDescent="0.2">
      <c r="A679" s="76"/>
      <c r="B679" s="76"/>
      <c r="C679" s="76"/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</row>
    <row r="680" spans="1:26" ht="14.25" customHeight="1" x14ac:dyDescent="0.2">
      <c r="A680" s="76"/>
      <c r="B680" s="76"/>
      <c r="C680" s="76"/>
      <c r="D680" s="76"/>
      <c r="E680" s="76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</row>
    <row r="681" spans="1:26" ht="14.25" customHeight="1" x14ac:dyDescent="0.2">
      <c r="A681" s="76"/>
      <c r="B681" s="76"/>
      <c r="C681" s="76"/>
      <c r="D681" s="76"/>
      <c r="E681" s="76"/>
      <c r="F681" s="76"/>
      <c r="G681" s="76"/>
      <c r="H681" s="76"/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</row>
    <row r="682" spans="1:26" ht="14.25" customHeight="1" x14ac:dyDescent="0.2">
      <c r="A682" s="76"/>
      <c r="B682" s="76"/>
      <c r="C682" s="76"/>
      <c r="D682" s="76"/>
      <c r="E682" s="76"/>
      <c r="F682" s="76"/>
      <c r="G682" s="76"/>
      <c r="H682" s="76"/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</row>
    <row r="683" spans="1:26" ht="14.25" customHeight="1" x14ac:dyDescent="0.2">
      <c r="A683" s="76"/>
      <c r="B683" s="76"/>
      <c r="C683" s="76"/>
      <c r="D683" s="76"/>
      <c r="E683" s="76"/>
      <c r="F683" s="76"/>
      <c r="G683" s="76"/>
      <c r="H683" s="76"/>
      <c r="I683" s="76"/>
      <c r="J683" s="76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</row>
    <row r="684" spans="1:26" ht="14.25" customHeight="1" x14ac:dyDescent="0.2">
      <c r="A684" s="76"/>
      <c r="B684" s="76"/>
      <c r="C684" s="76"/>
      <c r="D684" s="76"/>
      <c r="E684" s="76"/>
      <c r="F684" s="76"/>
      <c r="G684" s="76"/>
      <c r="H684" s="76"/>
      <c r="I684" s="76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</row>
    <row r="685" spans="1:26" ht="14.25" customHeight="1" x14ac:dyDescent="0.2">
      <c r="A685" s="76"/>
      <c r="B685" s="76"/>
      <c r="C685" s="76"/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</row>
    <row r="686" spans="1:26" ht="14.25" customHeight="1" x14ac:dyDescent="0.2">
      <c r="A686" s="76"/>
      <c r="B686" s="76"/>
      <c r="C686" s="76"/>
      <c r="D686" s="76"/>
      <c r="E686" s="76"/>
      <c r="F686" s="76"/>
      <c r="G686" s="76"/>
      <c r="H686" s="76"/>
      <c r="I686" s="76"/>
      <c r="J686" s="76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</row>
    <row r="687" spans="1:26" ht="14.25" customHeight="1" x14ac:dyDescent="0.2">
      <c r="A687" s="76"/>
      <c r="B687" s="76"/>
      <c r="C687" s="76"/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</row>
    <row r="688" spans="1:26" ht="14.25" customHeight="1" x14ac:dyDescent="0.2">
      <c r="A688" s="76"/>
      <c r="B688" s="76"/>
      <c r="C688" s="76"/>
      <c r="D688" s="76"/>
      <c r="E688" s="76"/>
      <c r="F688" s="76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</row>
    <row r="689" spans="1:26" ht="14.25" customHeight="1" x14ac:dyDescent="0.2">
      <c r="A689" s="76"/>
      <c r="B689" s="76"/>
      <c r="C689" s="76"/>
      <c r="D689" s="76"/>
      <c r="E689" s="76"/>
      <c r="F689" s="76"/>
      <c r="G689" s="76"/>
      <c r="H689" s="76"/>
      <c r="I689" s="76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</row>
    <row r="690" spans="1:26" ht="14.25" customHeight="1" x14ac:dyDescent="0.2">
      <c r="A690" s="76"/>
      <c r="B690" s="76"/>
      <c r="C690" s="76"/>
      <c r="D690" s="76"/>
      <c r="E690" s="76"/>
      <c r="F690" s="76"/>
      <c r="G690" s="76"/>
      <c r="H690" s="76"/>
      <c r="I690" s="76"/>
      <c r="J690" s="76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</row>
    <row r="691" spans="1:26" ht="14.25" customHeight="1" x14ac:dyDescent="0.2">
      <c r="A691" s="76"/>
      <c r="B691" s="76"/>
      <c r="C691" s="76"/>
      <c r="D691" s="76"/>
      <c r="E691" s="76"/>
      <c r="F691" s="76"/>
      <c r="G691" s="76"/>
      <c r="H691" s="76"/>
      <c r="I691" s="76"/>
      <c r="J691" s="76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</row>
    <row r="692" spans="1:26" ht="14.25" customHeight="1" x14ac:dyDescent="0.2">
      <c r="A692" s="76"/>
      <c r="B692" s="76"/>
      <c r="C692" s="76"/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</row>
    <row r="693" spans="1:26" ht="14.25" customHeight="1" x14ac:dyDescent="0.2">
      <c r="A693" s="76"/>
      <c r="B693" s="76"/>
      <c r="C693" s="76"/>
      <c r="D693" s="76"/>
      <c r="E693" s="76"/>
      <c r="F693" s="76"/>
      <c r="G693" s="76"/>
      <c r="H693" s="76"/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</row>
    <row r="694" spans="1:26" ht="14.25" customHeight="1" x14ac:dyDescent="0.2">
      <c r="A694" s="76"/>
      <c r="B694" s="76"/>
      <c r="C694" s="76"/>
      <c r="D694" s="76"/>
      <c r="E694" s="76"/>
      <c r="F694" s="76"/>
      <c r="G694" s="76"/>
      <c r="H694" s="76"/>
      <c r="I694" s="76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</row>
    <row r="695" spans="1:26" ht="14.25" customHeight="1" x14ac:dyDescent="0.2">
      <c r="A695" s="76"/>
      <c r="B695" s="76"/>
      <c r="C695" s="76"/>
      <c r="D695" s="76"/>
      <c r="E695" s="76"/>
      <c r="F695" s="76"/>
      <c r="G695" s="76"/>
      <c r="H695" s="76"/>
      <c r="I695" s="76"/>
      <c r="J695" s="76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</row>
    <row r="696" spans="1:26" ht="14.25" customHeight="1" x14ac:dyDescent="0.2">
      <c r="A696" s="76"/>
      <c r="B696" s="76"/>
      <c r="C696" s="76"/>
      <c r="D696" s="76"/>
      <c r="E696" s="76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</row>
    <row r="697" spans="1:26" ht="14.25" customHeight="1" x14ac:dyDescent="0.2">
      <c r="A697" s="76"/>
      <c r="B697" s="76"/>
      <c r="C697" s="76"/>
      <c r="D697" s="76"/>
      <c r="E697" s="76"/>
      <c r="F697" s="76"/>
      <c r="G697" s="76"/>
      <c r="H697" s="76"/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</row>
    <row r="698" spans="1:26" ht="14.25" customHeight="1" x14ac:dyDescent="0.2">
      <c r="A698" s="76"/>
      <c r="B698" s="76"/>
      <c r="C698" s="76"/>
      <c r="D698" s="76"/>
      <c r="E698" s="76"/>
      <c r="F698" s="76"/>
      <c r="G698" s="76"/>
      <c r="H698" s="76"/>
      <c r="I698" s="76"/>
      <c r="J698" s="76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</row>
    <row r="699" spans="1:26" ht="14.25" customHeight="1" x14ac:dyDescent="0.2">
      <c r="A699" s="76"/>
      <c r="B699" s="76"/>
      <c r="C699" s="76"/>
      <c r="D699" s="76"/>
      <c r="E699" s="76"/>
      <c r="F699" s="76"/>
      <c r="G699" s="76"/>
      <c r="H699" s="76"/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</row>
    <row r="700" spans="1:26" ht="14.25" customHeight="1" x14ac:dyDescent="0.2">
      <c r="A700" s="76"/>
      <c r="B700" s="76"/>
      <c r="C700" s="76"/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</row>
    <row r="701" spans="1:26" ht="14.25" customHeight="1" x14ac:dyDescent="0.2">
      <c r="A701" s="76"/>
      <c r="B701" s="76"/>
      <c r="C701" s="76"/>
      <c r="D701" s="76"/>
      <c r="E701" s="76"/>
      <c r="F701" s="76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</row>
    <row r="702" spans="1:26" ht="14.25" customHeight="1" x14ac:dyDescent="0.2">
      <c r="A702" s="76"/>
      <c r="B702" s="76"/>
      <c r="C702" s="76"/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</row>
    <row r="703" spans="1:26" ht="14.25" customHeight="1" x14ac:dyDescent="0.2">
      <c r="A703" s="76"/>
      <c r="B703" s="76"/>
      <c r="C703" s="76"/>
      <c r="D703" s="76"/>
      <c r="E703" s="76"/>
      <c r="F703" s="76"/>
      <c r="G703" s="76"/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</row>
    <row r="704" spans="1:26" ht="14.25" customHeight="1" x14ac:dyDescent="0.2">
      <c r="A704" s="76"/>
      <c r="B704" s="76"/>
      <c r="C704" s="76"/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</row>
    <row r="705" spans="1:26" ht="14.25" customHeight="1" x14ac:dyDescent="0.2">
      <c r="A705" s="76"/>
      <c r="B705" s="76"/>
      <c r="C705" s="76"/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</row>
    <row r="706" spans="1:26" ht="14.25" customHeight="1" x14ac:dyDescent="0.2">
      <c r="A706" s="76"/>
      <c r="B706" s="76"/>
      <c r="C706" s="76"/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</row>
    <row r="707" spans="1:26" ht="14.25" customHeight="1" x14ac:dyDescent="0.2">
      <c r="A707" s="76"/>
      <c r="B707" s="76"/>
      <c r="C707" s="76"/>
      <c r="D707" s="76"/>
      <c r="E707" s="76"/>
      <c r="F707" s="76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</row>
    <row r="708" spans="1:26" ht="14.25" customHeight="1" x14ac:dyDescent="0.2">
      <c r="A708" s="76"/>
      <c r="B708" s="76"/>
      <c r="C708" s="76"/>
      <c r="D708" s="76"/>
      <c r="E708" s="76"/>
      <c r="F708" s="76"/>
      <c r="G708" s="76"/>
      <c r="H708" s="76"/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</row>
    <row r="709" spans="1:26" ht="14.25" customHeight="1" x14ac:dyDescent="0.2">
      <c r="A709" s="76"/>
      <c r="B709" s="76"/>
      <c r="C709" s="76"/>
      <c r="D709" s="76"/>
      <c r="E709" s="76"/>
      <c r="F709" s="76"/>
      <c r="G709" s="76"/>
      <c r="H709" s="76"/>
      <c r="I709" s="76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</row>
    <row r="710" spans="1:26" ht="14.25" customHeight="1" x14ac:dyDescent="0.2">
      <c r="A710" s="76"/>
      <c r="B710" s="76"/>
      <c r="C710" s="76"/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</row>
    <row r="711" spans="1:26" ht="14.25" customHeight="1" x14ac:dyDescent="0.2">
      <c r="A711" s="76"/>
      <c r="B711" s="76"/>
      <c r="C711" s="76"/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</row>
    <row r="712" spans="1:26" ht="14.25" customHeight="1" x14ac:dyDescent="0.2">
      <c r="A712" s="76"/>
      <c r="B712" s="76"/>
      <c r="C712" s="76"/>
      <c r="D712" s="76"/>
      <c r="E712" s="76"/>
      <c r="F712" s="76"/>
      <c r="G712" s="76"/>
      <c r="H712" s="76"/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</row>
    <row r="713" spans="1:26" ht="14.25" customHeight="1" x14ac:dyDescent="0.2">
      <c r="A713" s="76"/>
      <c r="B713" s="76"/>
      <c r="C713" s="76"/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</row>
    <row r="714" spans="1:26" ht="14.25" customHeight="1" x14ac:dyDescent="0.2">
      <c r="A714" s="76"/>
      <c r="B714" s="76"/>
      <c r="C714" s="76"/>
      <c r="D714" s="76"/>
      <c r="E714" s="76"/>
      <c r="F714" s="76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</row>
    <row r="715" spans="1:26" ht="14.25" customHeight="1" x14ac:dyDescent="0.2">
      <c r="A715" s="76"/>
      <c r="B715" s="76"/>
      <c r="C715" s="76"/>
      <c r="D715" s="76"/>
      <c r="E715" s="76"/>
      <c r="F715" s="76"/>
      <c r="G715" s="76"/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</row>
    <row r="716" spans="1:26" ht="14.25" customHeight="1" x14ac:dyDescent="0.2">
      <c r="A716" s="76"/>
      <c r="B716" s="76"/>
      <c r="C716" s="76"/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</row>
    <row r="717" spans="1:26" ht="14.25" customHeight="1" x14ac:dyDescent="0.2">
      <c r="A717" s="76"/>
      <c r="B717" s="76"/>
      <c r="C717" s="76"/>
      <c r="D717" s="76"/>
      <c r="E717" s="76"/>
      <c r="F717" s="76"/>
      <c r="G717" s="76"/>
      <c r="H717" s="76"/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</row>
    <row r="718" spans="1:26" ht="14.25" customHeight="1" x14ac:dyDescent="0.2">
      <c r="A718" s="76"/>
      <c r="B718" s="76"/>
      <c r="C718" s="76"/>
      <c r="D718" s="76"/>
      <c r="E718" s="76"/>
      <c r="F718" s="76"/>
      <c r="G718" s="76"/>
      <c r="H718" s="76"/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</row>
    <row r="719" spans="1:26" ht="14.25" customHeight="1" x14ac:dyDescent="0.2">
      <c r="A719" s="76"/>
      <c r="B719" s="76"/>
      <c r="C719" s="76"/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</row>
    <row r="720" spans="1:26" ht="14.25" customHeight="1" x14ac:dyDescent="0.2">
      <c r="A720" s="76"/>
      <c r="B720" s="76"/>
      <c r="C720" s="76"/>
      <c r="D720" s="76"/>
      <c r="E720" s="76"/>
      <c r="F720" s="76"/>
      <c r="G720" s="76"/>
      <c r="H720" s="76"/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</row>
    <row r="721" spans="1:26" ht="14.25" customHeight="1" x14ac:dyDescent="0.2">
      <c r="A721" s="76"/>
      <c r="B721" s="76"/>
      <c r="C721" s="76"/>
      <c r="D721" s="76"/>
      <c r="E721" s="76"/>
      <c r="F721" s="76"/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</row>
    <row r="722" spans="1:26" ht="14.25" customHeight="1" x14ac:dyDescent="0.2">
      <c r="A722" s="76"/>
      <c r="B722" s="76"/>
      <c r="C722" s="76"/>
      <c r="D722" s="76"/>
      <c r="E722" s="76"/>
      <c r="F722" s="76"/>
      <c r="G722" s="76"/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</row>
    <row r="723" spans="1:26" ht="14.25" customHeight="1" x14ac:dyDescent="0.2">
      <c r="A723" s="76"/>
      <c r="B723" s="76"/>
      <c r="C723" s="76"/>
      <c r="D723" s="76"/>
      <c r="E723" s="76"/>
      <c r="F723" s="76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</row>
    <row r="724" spans="1:26" ht="14.25" customHeight="1" x14ac:dyDescent="0.2">
      <c r="A724" s="76"/>
      <c r="B724" s="76"/>
      <c r="C724" s="76"/>
      <c r="D724" s="76"/>
      <c r="E724" s="76"/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</row>
    <row r="725" spans="1:26" ht="14.25" customHeight="1" x14ac:dyDescent="0.2">
      <c r="A725" s="76"/>
      <c r="B725" s="76"/>
      <c r="C725" s="76"/>
      <c r="D725" s="76"/>
      <c r="E725" s="76"/>
      <c r="F725" s="76"/>
      <c r="G725" s="76"/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</row>
    <row r="726" spans="1:26" ht="14.25" customHeight="1" x14ac:dyDescent="0.2">
      <c r="A726" s="76"/>
      <c r="B726" s="76"/>
      <c r="C726" s="76"/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</row>
    <row r="727" spans="1:26" ht="14.25" customHeight="1" x14ac:dyDescent="0.2">
      <c r="A727" s="76"/>
      <c r="B727" s="76"/>
      <c r="C727" s="76"/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</row>
    <row r="728" spans="1:26" ht="14.25" customHeight="1" x14ac:dyDescent="0.2">
      <c r="A728" s="76"/>
      <c r="B728" s="76"/>
      <c r="C728" s="76"/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</row>
    <row r="729" spans="1:26" ht="14.25" customHeight="1" x14ac:dyDescent="0.2">
      <c r="A729" s="76"/>
      <c r="B729" s="76"/>
      <c r="C729" s="76"/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</row>
    <row r="730" spans="1:26" ht="14.25" customHeight="1" x14ac:dyDescent="0.2">
      <c r="A730" s="76"/>
      <c r="B730" s="76"/>
      <c r="C730" s="76"/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</row>
    <row r="731" spans="1:26" ht="14.25" customHeight="1" x14ac:dyDescent="0.2">
      <c r="A731" s="76"/>
      <c r="B731" s="76"/>
      <c r="C731" s="76"/>
      <c r="D731" s="76"/>
      <c r="E731" s="76"/>
      <c r="F731" s="76"/>
      <c r="G731" s="76"/>
      <c r="H731" s="76"/>
      <c r="I731" s="76"/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</row>
    <row r="732" spans="1:26" ht="14.25" customHeight="1" x14ac:dyDescent="0.2">
      <c r="A732" s="76"/>
      <c r="B732" s="76"/>
      <c r="C732" s="76"/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</row>
    <row r="733" spans="1:26" ht="14.25" customHeight="1" x14ac:dyDescent="0.2">
      <c r="A733" s="76"/>
      <c r="B733" s="76"/>
      <c r="C733" s="76"/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</row>
    <row r="734" spans="1:26" ht="14.25" customHeight="1" x14ac:dyDescent="0.2">
      <c r="A734" s="76"/>
      <c r="B734" s="76"/>
      <c r="C734" s="76"/>
      <c r="D734" s="76"/>
      <c r="E734" s="76"/>
      <c r="F734" s="76"/>
      <c r="G734" s="76"/>
      <c r="H734" s="76"/>
      <c r="I734" s="76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</row>
    <row r="735" spans="1:26" ht="14.25" customHeight="1" x14ac:dyDescent="0.2">
      <c r="A735" s="76"/>
      <c r="B735" s="76"/>
      <c r="C735" s="76"/>
      <c r="D735" s="76"/>
      <c r="E735" s="76"/>
      <c r="F735" s="76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</row>
    <row r="736" spans="1:26" ht="14.25" customHeight="1" x14ac:dyDescent="0.2">
      <c r="A736" s="76"/>
      <c r="B736" s="76"/>
      <c r="C736" s="76"/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</row>
    <row r="737" spans="1:26" ht="14.25" customHeight="1" x14ac:dyDescent="0.2">
      <c r="A737" s="76"/>
      <c r="B737" s="76"/>
      <c r="C737" s="76"/>
      <c r="D737" s="76"/>
      <c r="E737" s="76"/>
      <c r="F737" s="76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</row>
    <row r="738" spans="1:26" ht="14.25" customHeight="1" x14ac:dyDescent="0.2">
      <c r="A738" s="76"/>
      <c r="B738" s="76"/>
      <c r="C738" s="76"/>
      <c r="D738" s="76"/>
      <c r="E738" s="76"/>
      <c r="F738" s="76"/>
      <c r="G738" s="76"/>
      <c r="H738" s="76"/>
      <c r="I738" s="76"/>
      <c r="J738" s="76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</row>
    <row r="739" spans="1:26" ht="14.25" customHeight="1" x14ac:dyDescent="0.2">
      <c r="A739" s="76"/>
      <c r="B739" s="76"/>
      <c r="C739" s="76"/>
      <c r="D739" s="76"/>
      <c r="E739" s="76"/>
      <c r="F739" s="76"/>
      <c r="G739" s="76"/>
      <c r="H739" s="76"/>
      <c r="I739" s="76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</row>
    <row r="740" spans="1:26" ht="14.25" customHeight="1" x14ac:dyDescent="0.2">
      <c r="A740" s="76"/>
      <c r="B740" s="76"/>
      <c r="C740" s="76"/>
      <c r="D740" s="76"/>
      <c r="E740" s="76"/>
      <c r="F740" s="76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</row>
    <row r="741" spans="1:26" ht="14.25" customHeight="1" x14ac:dyDescent="0.2">
      <c r="A741" s="76"/>
      <c r="B741" s="76"/>
      <c r="C741" s="76"/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</row>
    <row r="742" spans="1:26" ht="14.25" customHeight="1" x14ac:dyDescent="0.2">
      <c r="A742" s="76"/>
      <c r="B742" s="76"/>
      <c r="C742" s="76"/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</row>
    <row r="743" spans="1:26" ht="14.25" customHeight="1" x14ac:dyDescent="0.2">
      <c r="A743" s="76"/>
      <c r="B743" s="76"/>
      <c r="C743" s="76"/>
      <c r="D743" s="76"/>
      <c r="E743" s="76"/>
      <c r="F743" s="76"/>
      <c r="G743" s="76"/>
      <c r="H743" s="76"/>
      <c r="I743" s="76"/>
      <c r="J743" s="76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</row>
    <row r="744" spans="1:26" ht="14.25" customHeight="1" x14ac:dyDescent="0.2">
      <c r="A744" s="76"/>
      <c r="B744" s="76"/>
      <c r="C744" s="76"/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</row>
    <row r="745" spans="1:26" ht="14.25" customHeight="1" x14ac:dyDescent="0.2">
      <c r="A745" s="76"/>
      <c r="B745" s="76"/>
      <c r="C745" s="76"/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</row>
    <row r="746" spans="1:26" ht="14.25" customHeight="1" x14ac:dyDescent="0.2">
      <c r="A746" s="76"/>
      <c r="B746" s="76"/>
      <c r="C746" s="76"/>
      <c r="D746" s="76"/>
      <c r="E746" s="76"/>
      <c r="F746" s="76"/>
      <c r="G746" s="76"/>
      <c r="H746" s="76"/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</row>
    <row r="747" spans="1:26" ht="14.25" customHeight="1" x14ac:dyDescent="0.2">
      <c r="A747" s="76"/>
      <c r="B747" s="76"/>
      <c r="C747" s="76"/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</row>
    <row r="748" spans="1:26" ht="14.25" customHeight="1" x14ac:dyDescent="0.2">
      <c r="A748" s="76"/>
      <c r="B748" s="76"/>
      <c r="C748" s="76"/>
      <c r="D748" s="76"/>
      <c r="E748" s="76"/>
      <c r="F748" s="76"/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</row>
    <row r="749" spans="1:26" ht="14.25" customHeight="1" x14ac:dyDescent="0.2">
      <c r="A749" s="76"/>
      <c r="B749" s="76"/>
      <c r="C749" s="76"/>
      <c r="D749" s="76"/>
      <c r="E749" s="76"/>
      <c r="F749" s="76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</row>
    <row r="750" spans="1:26" ht="14.25" customHeight="1" x14ac:dyDescent="0.2">
      <c r="A750" s="76"/>
      <c r="B750" s="76"/>
      <c r="C750" s="76"/>
      <c r="D750" s="76"/>
      <c r="E750" s="76"/>
      <c r="F750" s="76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</row>
    <row r="751" spans="1:26" ht="14.25" customHeight="1" x14ac:dyDescent="0.2">
      <c r="A751" s="76"/>
      <c r="B751" s="76"/>
      <c r="C751" s="76"/>
      <c r="D751" s="76"/>
      <c r="E751" s="76"/>
      <c r="F751" s="76"/>
      <c r="G751" s="76"/>
      <c r="H751" s="76"/>
      <c r="I751" s="76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</row>
    <row r="752" spans="1:26" ht="14.25" customHeight="1" x14ac:dyDescent="0.2">
      <c r="A752" s="76"/>
      <c r="B752" s="76"/>
      <c r="C752" s="76"/>
      <c r="D752" s="76"/>
      <c r="E752" s="76"/>
      <c r="F752" s="76"/>
      <c r="G752" s="76"/>
      <c r="H752" s="76"/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</row>
    <row r="753" spans="1:26" ht="14.25" customHeight="1" x14ac:dyDescent="0.2">
      <c r="A753" s="76"/>
      <c r="B753" s="76"/>
      <c r="C753" s="76"/>
      <c r="D753" s="76"/>
      <c r="E753" s="76"/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</row>
    <row r="754" spans="1:26" ht="14.25" customHeight="1" x14ac:dyDescent="0.2">
      <c r="A754" s="76"/>
      <c r="B754" s="76"/>
      <c r="C754" s="76"/>
      <c r="D754" s="76"/>
      <c r="E754" s="76"/>
      <c r="F754" s="76"/>
      <c r="G754" s="76"/>
      <c r="H754" s="76"/>
      <c r="I754" s="76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</row>
    <row r="755" spans="1:26" ht="14.25" customHeight="1" x14ac:dyDescent="0.2">
      <c r="A755" s="76"/>
      <c r="B755" s="76"/>
      <c r="C755" s="76"/>
      <c r="D755" s="76"/>
      <c r="E755" s="76"/>
      <c r="F755" s="76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</row>
    <row r="756" spans="1:26" ht="14.25" customHeight="1" x14ac:dyDescent="0.2">
      <c r="A756" s="76"/>
      <c r="B756" s="76"/>
      <c r="C756" s="76"/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</row>
    <row r="757" spans="1:26" ht="14.25" customHeight="1" x14ac:dyDescent="0.2">
      <c r="A757" s="76"/>
      <c r="B757" s="76"/>
      <c r="C757" s="76"/>
      <c r="D757" s="76"/>
      <c r="E757" s="76"/>
      <c r="F757" s="76"/>
      <c r="G757" s="76"/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</row>
    <row r="758" spans="1:26" ht="14.25" customHeight="1" x14ac:dyDescent="0.2">
      <c r="A758" s="76"/>
      <c r="B758" s="76"/>
      <c r="C758" s="76"/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</row>
    <row r="759" spans="1:26" ht="14.25" customHeight="1" x14ac:dyDescent="0.2">
      <c r="A759" s="76"/>
      <c r="B759" s="76"/>
      <c r="C759" s="76"/>
      <c r="D759" s="76"/>
      <c r="E759" s="76"/>
      <c r="F759" s="76"/>
      <c r="G759" s="76"/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</row>
    <row r="760" spans="1:26" ht="14.25" customHeight="1" x14ac:dyDescent="0.2">
      <c r="A760" s="76"/>
      <c r="B760" s="76"/>
      <c r="C760" s="76"/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</row>
    <row r="761" spans="1:26" ht="14.25" customHeight="1" x14ac:dyDescent="0.2">
      <c r="A761" s="76"/>
      <c r="B761" s="76"/>
      <c r="C761" s="76"/>
      <c r="D761" s="76"/>
      <c r="E761" s="76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</row>
    <row r="762" spans="1:26" ht="14.25" customHeight="1" x14ac:dyDescent="0.2">
      <c r="A762" s="76"/>
      <c r="B762" s="76"/>
      <c r="C762" s="76"/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</row>
    <row r="763" spans="1:26" ht="14.25" customHeight="1" x14ac:dyDescent="0.2">
      <c r="A763" s="76"/>
      <c r="B763" s="76"/>
      <c r="C763" s="76"/>
      <c r="D763" s="76"/>
      <c r="E763" s="76"/>
      <c r="F763" s="76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</row>
    <row r="764" spans="1:26" ht="14.25" customHeight="1" x14ac:dyDescent="0.2">
      <c r="A764" s="76"/>
      <c r="B764" s="76"/>
      <c r="C764" s="76"/>
      <c r="D764" s="76"/>
      <c r="E764" s="76"/>
      <c r="F764" s="76"/>
      <c r="G764" s="76"/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</row>
    <row r="765" spans="1:26" ht="14.25" customHeight="1" x14ac:dyDescent="0.2">
      <c r="A765" s="76"/>
      <c r="B765" s="76"/>
      <c r="C765" s="76"/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</row>
    <row r="766" spans="1:26" ht="14.25" customHeight="1" x14ac:dyDescent="0.2">
      <c r="A766" s="76"/>
      <c r="B766" s="76"/>
      <c r="C766" s="76"/>
      <c r="D766" s="76"/>
      <c r="E766" s="76"/>
      <c r="F766" s="76"/>
      <c r="G766" s="76"/>
      <c r="H766" s="76"/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</row>
    <row r="767" spans="1:26" ht="14.25" customHeight="1" x14ac:dyDescent="0.2">
      <c r="A767" s="76"/>
      <c r="B767" s="76"/>
      <c r="C767" s="76"/>
      <c r="D767" s="76"/>
      <c r="E767" s="76"/>
      <c r="F767" s="76"/>
      <c r="G767" s="76"/>
      <c r="H767" s="76"/>
      <c r="I767" s="76"/>
      <c r="J767" s="76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</row>
    <row r="768" spans="1:26" ht="14.25" customHeight="1" x14ac:dyDescent="0.2">
      <c r="A768" s="76"/>
      <c r="B768" s="76"/>
      <c r="C768" s="76"/>
      <c r="D768" s="76"/>
      <c r="E768" s="76"/>
      <c r="F768" s="76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</row>
    <row r="769" spans="1:26" ht="14.25" customHeight="1" x14ac:dyDescent="0.2">
      <c r="A769" s="76"/>
      <c r="B769" s="76"/>
      <c r="C769" s="76"/>
      <c r="D769" s="76"/>
      <c r="E769" s="76"/>
      <c r="F769" s="76"/>
      <c r="G769" s="76"/>
      <c r="H769" s="76"/>
      <c r="I769" s="76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</row>
    <row r="770" spans="1:26" ht="14.25" customHeight="1" x14ac:dyDescent="0.2">
      <c r="A770" s="76"/>
      <c r="B770" s="76"/>
      <c r="C770" s="76"/>
      <c r="D770" s="76"/>
      <c r="E770" s="76"/>
      <c r="F770" s="76"/>
      <c r="G770" s="76"/>
      <c r="H770" s="76"/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</row>
    <row r="771" spans="1:26" ht="14.25" customHeight="1" x14ac:dyDescent="0.2">
      <c r="A771" s="76"/>
      <c r="B771" s="76"/>
      <c r="C771" s="76"/>
      <c r="D771" s="76"/>
      <c r="E771" s="76"/>
      <c r="F771" s="76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</row>
    <row r="772" spans="1:26" ht="14.25" customHeight="1" x14ac:dyDescent="0.2">
      <c r="A772" s="76"/>
      <c r="B772" s="76"/>
      <c r="C772" s="76"/>
      <c r="D772" s="76"/>
      <c r="E772" s="76"/>
      <c r="F772" s="76"/>
      <c r="G772" s="76"/>
      <c r="H772" s="76"/>
      <c r="I772" s="76"/>
      <c r="J772" s="76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</row>
    <row r="773" spans="1:26" ht="14.25" customHeight="1" x14ac:dyDescent="0.2">
      <c r="A773" s="76"/>
      <c r="B773" s="76"/>
      <c r="C773" s="76"/>
      <c r="D773" s="76"/>
      <c r="E773" s="76"/>
      <c r="F773" s="76"/>
      <c r="G773" s="76"/>
      <c r="H773" s="76"/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</row>
    <row r="774" spans="1:26" ht="14.25" customHeight="1" x14ac:dyDescent="0.2">
      <c r="A774" s="76"/>
      <c r="B774" s="76"/>
      <c r="C774" s="76"/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</row>
    <row r="775" spans="1:26" ht="14.25" customHeight="1" x14ac:dyDescent="0.2">
      <c r="A775" s="76"/>
      <c r="B775" s="76"/>
      <c r="C775" s="76"/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</row>
    <row r="776" spans="1:26" ht="14.25" customHeight="1" x14ac:dyDescent="0.2">
      <c r="A776" s="76"/>
      <c r="B776" s="76"/>
      <c r="C776" s="76"/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</row>
    <row r="777" spans="1:26" ht="14.25" customHeight="1" x14ac:dyDescent="0.2">
      <c r="A777" s="76"/>
      <c r="B777" s="76"/>
      <c r="C777" s="76"/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</row>
    <row r="778" spans="1:26" ht="14.25" customHeight="1" x14ac:dyDescent="0.2">
      <c r="A778" s="76"/>
      <c r="B778" s="76"/>
      <c r="C778" s="76"/>
      <c r="D778" s="76"/>
      <c r="E778" s="76"/>
      <c r="F778" s="76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</row>
    <row r="779" spans="1:26" ht="14.25" customHeight="1" x14ac:dyDescent="0.2">
      <c r="A779" s="76"/>
      <c r="B779" s="76"/>
      <c r="C779" s="76"/>
      <c r="D779" s="76"/>
      <c r="E779" s="76"/>
      <c r="F779" s="76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</row>
    <row r="780" spans="1:26" ht="14.25" customHeight="1" x14ac:dyDescent="0.2">
      <c r="A780" s="76"/>
      <c r="B780" s="76"/>
      <c r="C780" s="76"/>
      <c r="D780" s="76"/>
      <c r="E780" s="76"/>
      <c r="F780" s="76"/>
      <c r="G780" s="76"/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</row>
    <row r="781" spans="1:26" ht="14.25" customHeight="1" x14ac:dyDescent="0.2">
      <c r="A781" s="76"/>
      <c r="B781" s="76"/>
      <c r="C781" s="76"/>
      <c r="D781" s="76"/>
      <c r="E781" s="76"/>
      <c r="F781" s="76"/>
      <c r="G781" s="76"/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</row>
    <row r="782" spans="1:26" ht="14.25" customHeight="1" x14ac:dyDescent="0.2">
      <c r="A782" s="76"/>
      <c r="B782" s="76"/>
      <c r="C782" s="76"/>
      <c r="D782" s="76"/>
      <c r="E782" s="76"/>
      <c r="F782" s="76"/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</row>
    <row r="783" spans="1:26" ht="14.25" customHeight="1" x14ac:dyDescent="0.2">
      <c r="A783" s="76"/>
      <c r="B783" s="76"/>
      <c r="C783" s="76"/>
      <c r="D783" s="76"/>
      <c r="E783" s="76"/>
      <c r="F783" s="76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</row>
    <row r="784" spans="1:26" ht="14.25" customHeight="1" x14ac:dyDescent="0.2">
      <c r="A784" s="76"/>
      <c r="B784" s="76"/>
      <c r="C784" s="76"/>
      <c r="D784" s="76"/>
      <c r="E784" s="76"/>
      <c r="F784" s="76"/>
      <c r="G784" s="76"/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</row>
    <row r="785" spans="1:26" ht="14.25" customHeight="1" x14ac:dyDescent="0.2">
      <c r="A785" s="76"/>
      <c r="B785" s="76"/>
      <c r="C785" s="76"/>
      <c r="D785" s="76"/>
      <c r="E785" s="76"/>
      <c r="F785" s="76"/>
      <c r="G785" s="76"/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</row>
    <row r="786" spans="1:26" ht="14.25" customHeight="1" x14ac:dyDescent="0.2">
      <c r="A786" s="76"/>
      <c r="B786" s="76"/>
      <c r="C786" s="76"/>
      <c r="D786" s="76"/>
      <c r="E786" s="76"/>
      <c r="F786" s="76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</row>
    <row r="787" spans="1:26" ht="14.25" customHeight="1" x14ac:dyDescent="0.2">
      <c r="A787" s="76"/>
      <c r="B787" s="76"/>
      <c r="C787" s="76"/>
      <c r="D787" s="76"/>
      <c r="E787" s="76"/>
      <c r="F787" s="76"/>
      <c r="G787" s="76"/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</row>
    <row r="788" spans="1:26" ht="14.25" customHeight="1" x14ac:dyDescent="0.2">
      <c r="A788" s="76"/>
      <c r="B788" s="76"/>
      <c r="C788" s="76"/>
      <c r="D788" s="76"/>
      <c r="E788" s="76"/>
      <c r="F788" s="76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</row>
    <row r="789" spans="1:26" ht="14.25" customHeight="1" x14ac:dyDescent="0.2">
      <c r="A789" s="76"/>
      <c r="B789" s="76"/>
      <c r="C789" s="76"/>
      <c r="D789" s="76"/>
      <c r="E789" s="76"/>
      <c r="F789" s="76"/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</row>
    <row r="790" spans="1:26" ht="14.25" customHeight="1" x14ac:dyDescent="0.2">
      <c r="A790" s="76"/>
      <c r="B790" s="76"/>
      <c r="C790" s="76"/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</row>
    <row r="791" spans="1:26" ht="14.25" customHeight="1" x14ac:dyDescent="0.2">
      <c r="A791" s="76"/>
      <c r="B791" s="76"/>
      <c r="C791" s="76"/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</row>
    <row r="792" spans="1:26" ht="14.25" customHeight="1" x14ac:dyDescent="0.2">
      <c r="A792" s="76"/>
      <c r="B792" s="76"/>
      <c r="C792" s="76"/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</row>
    <row r="793" spans="1:26" ht="14.25" customHeight="1" x14ac:dyDescent="0.2">
      <c r="A793" s="76"/>
      <c r="B793" s="76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</row>
    <row r="794" spans="1:26" ht="14.25" customHeight="1" x14ac:dyDescent="0.2">
      <c r="A794" s="76"/>
      <c r="B794" s="76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</row>
    <row r="795" spans="1:26" ht="14.25" customHeight="1" x14ac:dyDescent="0.2">
      <c r="A795" s="76"/>
      <c r="B795" s="76"/>
      <c r="C795" s="76"/>
      <c r="D795" s="76"/>
      <c r="E795" s="76"/>
      <c r="F795" s="76"/>
      <c r="G795" s="76"/>
      <c r="H795" s="76"/>
      <c r="I795" s="76"/>
      <c r="J795" s="76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</row>
    <row r="796" spans="1:26" ht="14.25" customHeight="1" x14ac:dyDescent="0.2">
      <c r="A796" s="76"/>
      <c r="B796" s="76"/>
      <c r="C796" s="76"/>
      <c r="D796" s="76"/>
      <c r="E796" s="76"/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</row>
    <row r="797" spans="1:26" ht="14.25" customHeight="1" x14ac:dyDescent="0.2">
      <c r="A797" s="76"/>
      <c r="B797" s="76"/>
      <c r="C797" s="76"/>
      <c r="D797" s="76"/>
      <c r="E797" s="76"/>
      <c r="F797" s="76"/>
      <c r="G797" s="76"/>
      <c r="H797" s="76"/>
      <c r="I797" s="76"/>
      <c r="J797" s="76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</row>
    <row r="798" spans="1:26" ht="14.25" customHeight="1" x14ac:dyDescent="0.2">
      <c r="A798" s="76"/>
      <c r="B798" s="76"/>
      <c r="C798" s="76"/>
      <c r="D798" s="76"/>
      <c r="E798" s="76"/>
      <c r="F798" s="76"/>
      <c r="G798" s="76"/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</row>
    <row r="799" spans="1:26" ht="14.25" customHeight="1" x14ac:dyDescent="0.2">
      <c r="A799" s="76"/>
      <c r="B799" s="76"/>
      <c r="C799" s="76"/>
      <c r="D799" s="76"/>
      <c r="E799" s="76"/>
      <c r="F799" s="76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</row>
    <row r="800" spans="1:26" ht="14.25" customHeight="1" x14ac:dyDescent="0.2">
      <c r="A800" s="76"/>
      <c r="B800" s="76"/>
      <c r="C800" s="76"/>
      <c r="D800" s="76"/>
      <c r="E800" s="76"/>
      <c r="F800" s="76"/>
      <c r="G800" s="76"/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</row>
    <row r="801" spans="1:26" ht="14.25" customHeight="1" x14ac:dyDescent="0.2">
      <c r="A801" s="76"/>
      <c r="B801" s="76"/>
      <c r="C801" s="76"/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</row>
    <row r="802" spans="1:26" ht="14.25" customHeight="1" x14ac:dyDescent="0.2">
      <c r="A802" s="76"/>
      <c r="B802" s="76"/>
      <c r="C802" s="76"/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</row>
    <row r="803" spans="1:26" ht="14.25" customHeight="1" x14ac:dyDescent="0.2">
      <c r="A803" s="76"/>
      <c r="B803" s="76"/>
      <c r="C803" s="76"/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</row>
    <row r="804" spans="1:26" ht="14.25" customHeight="1" x14ac:dyDescent="0.2">
      <c r="A804" s="76"/>
      <c r="B804" s="76"/>
      <c r="C804" s="76"/>
      <c r="D804" s="76"/>
      <c r="E804" s="76"/>
      <c r="F804" s="76"/>
      <c r="G804" s="76"/>
      <c r="H804" s="76"/>
      <c r="I804" s="76"/>
      <c r="J804" s="76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</row>
    <row r="805" spans="1:26" ht="14.25" customHeight="1" x14ac:dyDescent="0.2">
      <c r="A805" s="76"/>
      <c r="B805" s="76"/>
      <c r="C805" s="76"/>
      <c r="D805" s="76"/>
      <c r="E805" s="76"/>
      <c r="F805" s="76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</row>
    <row r="806" spans="1:26" ht="14.25" customHeight="1" x14ac:dyDescent="0.2">
      <c r="A806" s="76"/>
      <c r="B806" s="76"/>
      <c r="C806" s="76"/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</row>
    <row r="807" spans="1:26" ht="14.25" customHeight="1" x14ac:dyDescent="0.2">
      <c r="A807" s="76"/>
      <c r="B807" s="76"/>
      <c r="C807" s="76"/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</row>
    <row r="808" spans="1:26" ht="14.25" customHeight="1" x14ac:dyDescent="0.2">
      <c r="A808" s="76"/>
      <c r="B808" s="76"/>
      <c r="C808" s="76"/>
      <c r="D808" s="76"/>
      <c r="E808" s="76"/>
      <c r="F808" s="76"/>
      <c r="G808" s="76"/>
      <c r="H808" s="76"/>
      <c r="I808" s="76"/>
      <c r="J808" s="76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</row>
    <row r="809" spans="1:26" ht="14.25" customHeight="1" x14ac:dyDescent="0.2">
      <c r="A809" s="76"/>
      <c r="B809" s="76"/>
      <c r="C809" s="76"/>
      <c r="D809" s="76"/>
      <c r="E809" s="76"/>
      <c r="F809" s="76"/>
      <c r="G809" s="76"/>
      <c r="H809" s="76"/>
      <c r="I809" s="76"/>
      <c r="J809" s="76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</row>
    <row r="810" spans="1:26" ht="14.25" customHeight="1" x14ac:dyDescent="0.2">
      <c r="A810" s="76"/>
      <c r="B810" s="76"/>
      <c r="C810" s="76"/>
      <c r="D810" s="76"/>
      <c r="E810" s="76"/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</row>
    <row r="811" spans="1:26" ht="14.25" customHeight="1" x14ac:dyDescent="0.2">
      <c r="A811" s="76"/>
      <c r="B811" s="76"/>
      <c r="C811" s="76"/>
      <c r="D811" s="76"/>
      <c r="E811" s="76"/>
      <c r="F811" s="76"/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</row>
    <row r="812" spans="1:26" ht="14.25" customHeight="1" x14ac:dyDescent="0.2">
      <c r="A812" s="76"/>
      <c r="B812" s="76"/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</row>
    <row r="813" spans="1:26" ht="14.25" customHeight="1" x14ac:dyDescent="0.2">
      <c r="A813" s="76"/>
      <c r="B813" s="76"/>
      <c r="C813" s="76"/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</row>
    <row r="814" spans="1:26" ht="14.25" customHeight="1" x14ac:dyDescent="0.2">
      <c r="A814" s="76"/>
      <c r="B814" s="76"/>
      <c r="C814" s="76"/>
      <c r="D814" s="76"/>
      <c r="E814" s="76"/>
      <c r="F814" s="76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</row>
    <row r="815" spans="1:26" ht="14.25" customHeight="1" x14ac:dyDescent="0.2">
      <c r="A815" s="76"/>
      <c r="B815" s="76"/>
      <c r="C815" s="76"/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</row>
    <row r="816" spans="1:26" ht="14.25" customHeight="1" x14ac:dyDescent="0.2">
      <c r="A816" s="76"/>
      <c r="B816" s="76"/>
      <c r="C816" s="76"/>
      <c r="D816" s="76"/>
      <c r="E816" s="76"/>
      <c r="F816" s="76"/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</row>
    <row r="817" spans="1:26" ht="14.25" customHeight="1" x14ac:dyDescent="0.2">
      <c r="A817" s="76"/>
      <c r="B817" s="76"/>
      <c r="C817" s="76"/>
      <c r="D817" s="76"/>
      <c r="E817" s="76"/>
      <c r="F817" s="76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</row>
    <row r="818" spans="1:26" ht="14.25" customHeight="1" x14ac:dyDescent="0.2">
      <c r="A818" s="76"/>
      <c r="B818" s="76"/>
      <c r="C818" s="76"/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</row>
    <row r="819" spans="1:26" ht="14.25" customHeight="1" x14ac:dyDescent="0.2">
      <c r="A819" s="76"/>
      <c r="B819" s="76"/>
      <c r="C819" s="76"/>
      <c r="D819" s="76"/>
      <c r="E819" s="76"/>
      <c r="F819" s="76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</row>
    <row r="820" spans="1:26" ht="14.25" customHeight="1" x14ac:dyDescent="0.2">
      <c r="A820" s="76"/>
      <c r="B820" s="76"/>
      <c r="C820" s="76"/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</row>
    <row r="821" spans="1:26" ht="14.25" customHeight="1" x14ac:dyDescent="0.2">
      <c r="A821" s="76"/>
      <c r="B821" s="76"/>
      <c r="C821" s="76"/>
      <c r="D821" s="76"/>
      <c r="E821" s="76"/>
      <c r="F821" s="76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</row>
    <row r="822" spans="1:26" ht="14.25" customHeight="1" x14ac:dyDescent="0.2">
      <c r="A822" s="76"/>
      <c r="B822" s="76"/>
      <c r="C822" s="76"/>
      <c r="D822" s="76"/>
      <c r="E822" s="76"/>
      <c r="F822" s="76"/>
      <c r="G822" s="76"/>
      <c r="H822" s="76"/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</row>
    <row r="823" spans="1:26" ht="14.25" customHeight="1" x14ac:dyDescent="0.2">
      <c r="A823" s="76"/>
      <c r="B823" s="76"/>
      <c r="C823" s="76"/>
      <c r="D823" s="76"/>
      <c r="E823" s="76"/>
      <c r="F823" s="76"/>
      <c r="G823" s="76"/>
      <c r="H823" s="76"/>
      <c r="I823" s="76"/>
      <c r="J823" s="76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</row>
    <row r="824" spans="1:26" ht="14.25" customHeight="1" x14ac:dyDescent="0.2">
      <c r="A824" s="76"/>
      <c r="B824" s="76"/>
      <c r="C824" s="76"/>
      <c r="D824" s="76"/>
      <c r="E824" s="76"/>
      <c r="F824" s="76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</row>
    <row r="825" spans="1:26" ht="14.25" customHeight="1" x14ac:dyDescent="0.2">
      <c r="A825" s="76"/>
      <c r="B825" s="76"/>
      <c r="C825" s="76"/>
      <c r="D825" s="76"/>
      <c r="E825" s="76"/>
      <c r="F825" s="76"/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</row>
    <row r="826" spans="1:26" ht="14.25" customHeight="1" x14ac:dyDescent="0.2">
      <c r="A826" s="76"/>
      <c r="B826" s="76"/>
      <c r="C826" s="76"/>
      <c r="D826" s="76"/>
      <c r="E826" s="76"/>
      <c r="F826" s="76"/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</row>
    <row r="827" spans="1:26" ht="14.25" customHeight="1" x14ac:dyDescent="0.2">
      <c r="A827" s="76"/>
      <c r="B827" s="76"/>
      <c r="C827" s="76"/>
      <c r="D827" s="76"/>
      <c r="E827" s="76"/>
      <c r="F827" s="76"/>
      <c r="G827" s="76"/>
      <c r="H827" s="76"/>
      <c r="I827" s="76"/>
      <c r="J827" s="76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</row>
    <row r="828" spans="1:26" ht="14.25" customHeight="1" x14ac:dyDescent="0.2">
      <c r="A828" s="76"/>
      <c r="B828" s="76"/>
      <c r="C828" s="76"/>
      <c r="D828" s="76"/>
      <c r="E828" s="76"/>
      <c r="F828" s="76"/>
      <c r="G828" s="76"/>
      <c r="H828" s="76"/>
      <c r="I828" s="76"/>
      <c r="J828" s="76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</row>
    <row r="829" spans="1:26" ht="14.25" customHeight="1" x14ac:dyDescent="0.2">
      <c r="A829" s="76"/>
      <c r="B829" s="76"/>
      <c r="C829" s="76"/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</row>
    <row r="830" spans="1:26" ht="14.25" customHeight="1" x14ac:dyDescent="0.2">
      <c r="A830" s="76"/>
      <c r="B830" s="76"/>
      <c r="C830" s="76"/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</row>
    <row r="831" spans="1:26" ht="14.25" customHeight="1" x14ac:dyDescent="0.2">
      <c r="A831" s="76"/>
      <c r="B831" s="76"/>
      <c r="C831" s="76"/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</row>
    <row r="832" spans="1:26" ht="14.25" customHeight="1" x14ac:dyDescent="0.2">
      <c r="A832" s="76"/>
      <c r="B832" s="76"/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</row>
    <row r="833" spans="1:26" ht="14.25" customHeight="1" x14ac:dyDescent="0.2">
      <c r="A833" s="76"/>
      <c r="B833" s="76"/>
      <c r="C833" s="76"/>
      <c r="D833" s="76"/>
      <c r="E833" s="76"/>
      <c r="F833" s="76"/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</row>
    <row r="834" spans="1:26" ht="14.25" customHeight="1" x14ac:dyDescent="0.2">
      <c r="A834" s="76"/>
      <c r="B834" s="76"/>
      <c r="C834" s="76"/>
      <c r="D834" s="76"/>
      <c r="E834" s="76"/>
      <c r="F834" s="76"/>
      <c r="G834" s="76"/>
      <c r="H834" s="76"/>
      <c r="I834" s="76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</row>
    <row r="835" spans="1:26" ht="14.25" customHeight="1" x14ac:dyDescent="0.2">
      <c r="A835" s="76"/>
      <c r="B835" s="76"/>
      <c r="C835" s="76"/>
      <c r="D835" s="76"/>
      <c r="E835" s="76"/>
      <c r="F835" s="76"/>
      <c r="G835" s="76"/>
      <c r="H835" s="76"/>
      <c r="I835" s="76"/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</row>
    <row r="836" spans="1:26" ht="14.25" customHeight="1" x14ac:dyDescent="0.2">
      <c r="A836" s="76"/>
      <c r="B836" s="76"/>
      <c r="C836" s="76"/>
      <c r="D836" s="76"/>
      <c r="E836" s="76"/>
      <c r="F836" s="76"/>
      <c r="G836" s="76"/>
      <c r="H836" s="76"/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</row>
    <row r="837" spans="1:26" ht="14.25" customHeight="1" x14ac:dyDescent="0.2">
      <c r="A837" s="76"/>
      <c r="B837" s="76"/>
      <c r="C837" s="76"/>
      <c r="D837" s="76"/>
      <c r="E837" s="76"/>
      <c r="F837" s="76"/>
      <c r="G837" s="76"/>
      <c r="H837" s="76"/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</row>
    <row r="838" spans="1:26" ht="14.25" customHeight="1" x14ac:dyDescent="0.2">
      <c r="A838" s="76"/>
      <c r="B838" s="76"/>
      <c r="C838" s="76"/>
      <c r="D838" s="76"/>
      <c r="E838" s="76"/>
      <c r="F838" s="76"/>
      <c r="G838" s="76"/>
      <c r="H838" s="76"/>
      <c r="I838" s="76"/>
      <c r="J838" s="76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</row>
    <row r="839" spans="1:26" ht="14.25" customHeight="1" x14ac:dyDescent="0.2">
      <c r="A839" s="76"/>
      <c r="B839" s="76"/>
      <c r="C839" s="76"/>
      <c r="D839" s="76"/>
      <c r="E839" s="76"/>
      <c r="F839" s="76"/>
      <c r="G839" s="76"/>
      <c r="H839" s="76"/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</row>
    <row r="840" spans="1:26" ht="14.25" customHeight="1" x14ac:dyDescent="0.2">
      <c r="A840" s="76"/>
      <c r="B840" s="76"/>
      <c r="C840" s="76"/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</row>
    <row r="841" spans="1:26" ht="14.25" customHeight="1" x14ac:dyDescent="0.2">
      <c r="A841" s="76"/>
      <c r="B841" s="76"/>
      <c r="C841" s="76"/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</row>
    <row r="842" spans="1:26" ht="14.25" customHeight="1" x14ac:dyDescent="0.2">
      <c r="A842" s="76"/>
      <c r="B842" s="76"/>
      <c r="C842" s="76"/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</row>
    <row r="843" spans="1:26" ht="14.25" customHeight="1" x14ac:dyDescent="0.2">
      <c r="A843" s="76"/>
      <c r="B843" s="76"/>
      <c r="C843" s="76"/>
      <c r="D843" s="76"/>
      <c r="E843" s="76"/>
      <c r="F843" s="76"/>
      <c r="G843" s="76"/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</row>
    <row r="844" spans="1:26" ht="14.25" customHeight="1" x14ac:dyDescent="0.2">
      <c r="A844" s="76"/>
      <c r="B844" s="76"/>
      <c r="C844" s="76"/>
      <c r="D844" s="76"/>
      <c r="E844" s="76"/>
      <c r="F844" s="76"/>
      <c r="G844" s="76"/>
      <c r="H844" s="76"/>
      <c r="I844" s="76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</row>
    <row r="845" spans="1:26" ht="14.25" customHeight="1" x14ac:dyDescent="0.2">
      <c r="A845" s="76"/>
      <c r="B845" s="76"/>
      <c r="C845" s="76"/>
      <c r="D845" s="76"/>
      <c r="E845" s="76"/>
      <c r="F845" s="76"/>
      <c r="G845" s="76"/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</row>
    <row r="846" spans="1:26" ht="14.25" customHeight="1" x14ac:dyDescent="0.2">
      <c r="A846" s="76"/>
      <c r="B846" s="76"/>
      <c r="C846" s="76"/>
      <c r="D846" s="76"/>
      <c r="E846" s="76"/>
      <c r="F846" s="76"/>
      <c r="G846" s="76"/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</row>
    <row r="847" spans="1:26" ht="14.25" customHeight="1" x14ac:dyDescent="0.2">
      <c r="A847" s="76"/>
      <c r="B847" s="76"/>
      <c r="C847" s="76"/>
      <c r="D847" s="76"/>
      <c r="E847" s="76"/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</row>
    <row r="848" spans="1:26" ht="14.25" customHeight="1" x14ac:dyDescent="0.2">
      <c r="A848" s="76"/>
      <c r="B848" s="76"/>
      <c r="C848" s="76"/>
      <c r="D848" s="76"/>
      <c r="E848" s="76"/>
      <c r="F848" s="76"/>
      <c r="G848" s="76"/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</row>
    <row r="849" spans="1:26" ht="14.25" customHeight="1" x14ac:dyDescent="0.2">
      <c r="A849" s="76"/>
      <c r="B849" s="76"/>
      <c r="C849" s="76"/>
      <c r="D849" s="76"/>
      <c r="E849" s="76"/>
      <c r="F849" s="76"/>
      <c r="G849" s="76"/>
      <c r="H849" s="76"/>
      <c r="I849" s="76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</row>
    <row r="850" spans="1:26" ht="14.25" customHeight="1" x14ac:dyDescent="0.2">
      <c r="A850" s="76"/>
      <c r="B850" s="76"/>
      <c r="C850" s="76"/>
      <c r="D850" s="76"/>
      <c r="E850" s="76"/>
      <c r="F850" s="76"/>
      <c r="G850" s="76"/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</row>
    <row r="851" spans="1:26" ht="14.25" customHeight="1" x14ac:dyDescent="0.2">
      <c r="A851" s="76"/>
      <c r="B851" s="76"/>
      <c r="C851" s="76"/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</row>
    <row r="852" spans="1:26" ht="14.25" customHeight="1" x14ac:dyDescent="0.2">
      <c r="A852" s="76"/>
      <c r="B852" s="76"/>
      <c r="C852" s="76"/>
      <c r="D852" s="76"/>
      <c r="E852" s="76"/>
      <c r="F852" s="76"/>
      <c r="G852" s="76"/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</row>
    <row r="853" spans="1:26" ht="14.25" customHeight="1" x14ac:dyDescent="0.2">
      <c r="A853" s="76"/>
      <c r="B853" s="76"/>
      <c r="C853" s="76"/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</row>
    <row r="854" spans="1:26" ht="14.25" customHeight="1" x14ac:dyDescent="0.2">
      <c r="A854" s="76"/>
      <c r="B854" s="76"/>
      <c r="C854" s="76"/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</row>
    <row r="855" spans="1:26" ht="14.25" customHeight="1" x14ac:dyDescent="0.2">
      <c r="A855" s="76"/>
      <c r="B855" s="76"/>
      <c r="C855" s="76"/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</row>
    <row r="856" spans="1:26" ht="14.25" customHeight="1" x14ac:dyDescent="0.2">
      <c r="A856" s="76"/>
      <c r="B856" s="76"/>
      <c r="C856" s="76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</row>
    <row r="857" spans="1:26" ht="14.25" customHeight="1" x14ac:dyDescent="0.2">
      <c r="A857" s="76"/>
      <c r="B857" s="76"/>
      <c r="C857" s="76"/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</row>
    <row r="858" spans="1:26" ht="14.25" customHeight="1" x14ac:dyDescent="0.2">
      <c r="A858" s="76"/>
      <c r="B858" s="76"/>
      <c r="C858" s="76"/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</row>
    <row r="859" spans="1:26" ht="14.25" customHeight="1" x14ac:dyDescent="0.2">
      <c r="A859" s="76"/>
      <c r="B859" s="76"/>
      <c r="C859" s="76"/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</row>
    <row r="860" spans="1:26" ht="14.25" customHeight="1" x14ac:dyDescent="0.2">
      <c r="A860" s="76"/>
      <c r="B860" s="76"/>
      <c r="C860" s="76"/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</row>
    <row r="861" spans="1:26" ht="14.25" customHeight="1" x14ac:dyDescent="0.2">
      <c r="A861" s="76"/>
      <c r="B861" s="76"/>
      <c r="C861" s="76"/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</row>
    <row r="862" spans="1:26" ht="14.25" customHeight="1" x14ac:dyDescent="0.2">
      <c r="A862" s="76"/>
      <c r="B862" s="76"/>
      <c r="C862" s="76"/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</row>
    <row r="863" spans="1:26" ht="14.25" customHeight="1" x14ac:dyDescent="0.2">
      <c r="A863" s="76"/>
      <c r="B863" s="76"/>
      <c r="C863" s="76"/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</row>
    <row r="864" spans="1:26" ht="14.25" customHeight="1" x14ac:dyDescent="0.2">
      <c r="A864" s="76"/>
      <c r="B864" s="76"/>
      <c r="C864" s="76"/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</row>
    <row r="865" spans="1:26" ht="14.25" customHeight="1" x14ac:dyDescent="0.2">
      <c r="A865" s="76"/>
      <c r="B865" s="76"/>
      <c r="C865" s="76"/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</row>
    <row r="866" spans="1:26" ht="14.25" customHeight="1" x14ac:dyDescent="0.2">
      <c r="A866" s="76"/>
      <c r="B866" s="76"/>
      <c r="C866" s="76"/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</row>
    <row r="867" spans="1:26" ht="14.25" customHeight="1" x14ac:dyDescent="0.2">
      <c r="A867" s="76"/>
      <c r="B867" s="76"/>
      <c r="C867" s="76"/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</row>
    <row r="868" spans="1:26" ht="14.25" customHeight="1" x14ac:dyDescent="0.2">
      <c r="A868" s="76"/>
      <c r="B868" s="76"/>
      <c r="C868" s="76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</row>
    <row r="869" spans="1:26" ht="14.25" customHeight="1" x14ac:dyDescent="0.2">
      <c r="A869" s="76"/>
      <c r="B869" s="76"/>
      <c r="C869" s="76"/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</row>
    <row r="870" spans="1:26" ht="14.25" customHeight="1" x14ac:dyDescent="0.2">
      <c r="A870" s="76"/>
      <c r="B870" s="76"/>
      <c r="C870" s="76"/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</row>
    <row r="871" spans="1:26" ht="14.25" customHeight="1" x14ac:dyDescent="0.2">
      <c r="A871" s="76"/>
      <c r="B871" s="76"/>
      <c r="C871" s="76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</row>
    <row r="872" spans="1:26" ht="14.25" customHeight="1" x14ac:dyDescent="0.2">
      <c r="A872" s="76"/>
      <c r="B872" s="76"/>
      <c r="C872" s="76"/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</row>
    <row r="873" spans="1:26" ht="14.25" customHeight="1" x14ac:dyDescent="0.2">
      <c r="A873" s="76"/>
      <c r="B873" s="76"/>
      <c r="C873" s="76"/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</row>
    <row r="874" spans="1:26" ht="14.25" customHeight="1" x14ac:dyDescent="0.2">
      <c r="A874" s="76"/>
      <c r="B874" s="76"/>
      <c r="C874" s="76"/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</row>
    <row r="875" spans="1:26" ht="14.25" customHeight="1" x14ac:dyDescent="0.2">
      <c r="A875" s="76"/>
      <c r="B875" s="76"/>
      <c r="C875" s="76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</row>
    <row r="876" spans="1:26" ht="14.25" customHeight="1" x14ac:dyDescent="0.2">
      <c r="A876" s="76"/>
      <c r="B876" s="76"/>
      <c r="C876" s="76"/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</row>
    <row r="877" spans="1:26" ht="14.25" customHeight="1" x14ac:dyDescent="0.2">
      <c r="A877" s="76"/>
      <c r="B877" s="76"/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</row>
    <row r="878" spans="1:26" ht="14.25" customHeight="1" x14ac:dyDescent="0.2">
      <c r="A878" s="76"/>
      <c r="B878" s="76"/>
      <c r="C878" s="76"/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</row>
    <row r="879" spans="1:26" ht="14.25" customHeight="1" x14ac:dyDescent="0.2">
      <c r="A879" s="76"/>
      <c r="B879" s="76"/>
      <c r="C879" s="76"/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</row>
    <row r="880" spans="1:26" ht="14.25" customHeight="1" x14ac:dyDescent="0.2">
      <c r="A880" s="76"/>
      <c r="B880" s="76"/>
      <c r="C880" s="76"/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</row>
    <row r="881" spans="1:26" ht="14.25" customHeight="1" x14ac:dyDescent="0.2">
      <c r="A881" s="76"/>
      <c r="B881" s="76"/>
      <c r="C881" s="76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</row>
    <row r="882" spans="1:26" ht="14.25" customHeight="1" x14ac:dyDescent="0.2">
      <c r="A882" s="76"/>
      <c r="B882" s="76"/>
      <c r="C882" s="76"/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</row>
    <row r="883" spans="1:26" ht="14.25" customHeight="1" x14ac:dyDescent="0.2">
      <c r="A883" s="76"/>
      <c r="B883" s="76"/>
      <c r="C883" s="76"/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</row>
    <row r="884" spans="1:26" ht="14.25" customHeight="1" x14ac:dyDescent="0.2">
      <c r="A884" s="76"/>
      <c r="B884" s="76"/>
      <c r="C884" s="76"/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</row>
    <row r="885" spans="1:26" ht="14.25" customHeight="1" x14ac:dyDescent="0.2">
      <c r="A885" s="76"/>
      <c r="B885" s="76"/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</row>
    <row r="886" spans="1:26" ht="14.25" customHeight="1" x14ac:dyDescent="0.2">
      <c r="A886" s="76"/>
      <c r="B886" s="76"/>
      <c r="C886" s="76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</row>
    <row r="887" spans="1:26" ht="14.25" customHeight="1" x14ac:dyDescent="0.2">
      <c r="A887" s="76"/>
      <c r="B887" s="76"/>
      <c r="C887" s="76"/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</row>
    <row r="888" spans="1:26" ht="14.25" customHeight="1" x14ac:dyDescent="0.2">
      <c r="A888" s="76"/>
      <c r="B888" s="76"/>
      <c r="C888" s="76"/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</row>
    <row r="889" spans="1:26" ht="14.25" customHeight="1" x14ac:dyDescent="0.2">
      <c r="A889" s="76"/>
      <c r="B889" s="76"/>
      <c r="C889" s="76"/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</row>
    <row r="890" spans="1:26" ht="14.25" customHeight="1" x14ac:dyDescent="0.2">
      <c r="A890" s="76"/>
      <c r="B890" s="76"/>
      <c r="C890" s="76"/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</row>
    <row r="891" spans="1:26" ht="14.25" customHeight="1" x14ac:dyDescent="0.2">
      <c r="A891" s="76"/>
      <c r="B891" s="76"/>
      <c r="C891" s="76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</row>
    <row r="892" spans="1:26" ht="14.25" customHeight="1" x14ac:dyDescent="0.2">
      <c r="A892" s="76"/>
      <c r="B892" s="76"/>
      <c r="C892" s="76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</row>
    <row r="893" spans="1:26" ht="14.25" customHeight="1" x14ac:dyDescent="0.2">
      <c r="A893" s="76"/>
      <c r="B893" s="76"/>
      <c r="C893" s="76"/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</row>
    <row r="894" spans="1:26" ht="14.25" customHeight="1" x14ac:dyDescent="0.2">
      <c r="A894" s="76"/>
      <c r="B894" s="76"/>
      <c r="C894" s="76"/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</row>
    <row r="895" spans="1:26" ht="14.25" customHeight="1" x14ac:dyDescent="0.2">
      <c r="A895" s="76"/>
      <c r="B895" s="76"/>
      <c r="C895" s="76"/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</row>
    <row r="896" spans="1:26" ht="14.25" customHeight="1" x14ac:dyDescent="0.2">
      <c r="A896" s="76"/>
      <c r="B896" s="76"/>
      <c r="C896" s="76"/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</row>
    <row r="897" spans="1:26" ht="14.25" customHeight="1" x14ac:dyDescent="0.2">
      <c r="A897" s="76"/>
      <c r="B897" s="76"/>
      <c r="C897" s="76"/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</row>
    <row r="898" spans="1:26" ht="14.25" customHeight="1" x14ac:dyDescent="0.2">
      <c r="A898" s="76"/>
      <c r="B898" s="76"/>
      <c r="C898" s="76"/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</row>
    <row r="899" spans="1:26" ht="14.25" customHeight="1" x14ac:dyDescent="0.2">
      <c r="A899" s="76"/>
      <c r="B899" s="76"/>
      <c r="C899" s="76"/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</row>
    <row r="900" spans="1:26" ht="14.25" customHeight="1" x14ac:dyDescent="0.2">
      <c r="A900" s="76"/>
      <c r="B900" s="76"/>
      <c r="C900" s="76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</row>
    <row r="901" spans="1:26" ht="14.25" customHeight="1" x14ac:dyDescent="0.2">
      <c r="A901" s="76"/>
      <c r="B901" s="76"/>
      <c r="C901" s="76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</row>
    <row r="902" spans="1:26" ht="14.25" customHeight="1" x14ac:dyDescent="0.2">
      <c r="A902" s="76"/>
      <c r="B902" s="76"/>
      <c r="C902" s="76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</row>
    <row r="903" spans="1:26" ht="14.25" customHeight="1" x14ac:dyDescent="0.2">
      <c r="A903" s="76"/>
      <c r="B903" s="76"/>
      <c r="C903" s="76"/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</row>
    <row r="904" spans="1:26" ht="14.25" customHeight="1" x14ac:dyDescent="0.2">
      <c r="A904" s="76"/>
      <c r="B904" s="76"/>
      <c r="C904" s="76"/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</row>
    <row r="905" spans="1:26" ht="14.25" customHeight="1" x14ac:dyDescent="0.2">
      <c r="A905" s="76"/>
      <c r="B905" s="76"/>
      <c r="C905" s="76"/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</row>
    <row r="906" spans="1:26" ht="14.25" customHeight="1" x14ac:dyDescent="0.2">
      <c r="A906" s="76"/>
      <c r="B906" s="76"/>
      <c r="C906" s="76"/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</row>
    <row r="907" spans="1:26" ht="14.25" customHeight="1" x14ac:dyDescent="0.2">
      <c r="A907" s="76"/>
      <c r="B907" s="76"/>
      <c r="C907" s="76"/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</row>
    <row r="908" spans="1:26" ht="14.25" customHeight="1" x14ac:dyDescent="0.2">
      <c r="A908" s="76"/>
      <c r="B908" s="76"/>
      <c r="C908" s="76"/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</row>
    <row r="909" spans="1:26" ht="14.25" customHeight="1" x14ac:dyDescent="0.2">
      <c r="A909" s="76"/>
      <c r="B909" s="76"/>
      <c r="C909" s="76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</row>
    <row r="910" spans="1:26" ht="14.25" customHeight="1" x14ac:dyDescent="0.2">
      <c r="A910" s="76"/>
      <c r="B910" s="76"/>
      <c r="C910" s="76"/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</row>
    <row r="911" spans="1:26" ht="14.25" customHeight="1" x14ac:dyDescent="0.2">
      <c r="A911" s="76"/>
      <c r="B911" s="76"/>
      <c r="C911" s="76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</row>
    <row r="912" spans="1:26" ht="14.25" customHeight="1" x14ac:dyDescent="0.2">
      <c r="A912" s="76"/>
      <c r="B912" s="76"/>
      <c r="C912" s="76"/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</row>
    <row r="913" spans="1:26" ht="14.25" customHeight="1" x14ac:dyDescent="0.2">
      <c r="A913" s="76"/>
      <c r="B913" s="76"/>
      <c r="C913" s="76"/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</row>
    <row r="914" spans="1:26" ht="14.25" customHeight="1" x14ac:dyDescent="0.2">
      <c r="A914" s="76"/>
      <c r="B914" s="76"/>
      <c r="C914" s="76"/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</row>
    <row r="915" spans="1:26" ht="14.25" customHeight="1" x14ac:dyDescent="0.2">
      <c r="A915" s="76"/>
      <c r="B915" s="76"/>
      <c r="C915" s="76"/>
      <c r="D915" s="76"/>
      <c r="E915" s="76"/>
      <c r="F915" s="76"/>
      <c r="G915" s="76"/>
      <c r="H915" s="76"/>
      <c r="I915" s="76"/>
      <c r="J915" s="76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</row>
    <row r="916" spans="1:26" ht="14.25" customHeight="1" x14ac:dyDescent="0.2">
      <c r="A916" s="76"/>
      <c r="B916" s="76"/>
      <c r="C916" s="76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</row>
    <row r="917" spans="1:26" ht="14.25" customHeight="1" x14ac:dyDescent="0.2">
      <c r="A917" s="76"/>
      <c r="B917" s="76"/>
      <c r="C917" s="76"/>
      <c r="D917" s="76"/>
      <c r="E917" s="76"/>
      <c r="F917" s="76"/>
      <c r="G917" s="76"/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</row>
    <row r="918" spans="1:26" ht="14.25" customHeight="1" x14ac:dyDescent="0.2">
      <c r="A918" s="76"/>
      <c r="B918" s="76"/>
      <c r="C918" s="76"/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</row>
    <row r="919" spans="1:26" ht="14.25" customHeight="1" x14ac:dyDescent="0.2">
      <c r="A919" s="76"/>
      <c r="B919" s="76"/>
      <c r="C919" s="76"/>
      <c r="D919" s="76"/>
      <c r="E919" s="76"/>
      <c r="F919" s="76"/>
      <c r="G919" s="76"/>
      <c r="H919" s="76"/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</row>
    <row r="920" spans="1:26" ht="14.25" customHeight="1" x14ac:dyDescent="0.2">
      <c r="A920" s="76"/>
      <c r="B920" s="76"/>
      <c r="C920" s="76"/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</row>
    <row r="921" spans="1:26" ht="14.25" customHeight="1" x14ac:dyDescent="0.2">
      <c r="A921" s="76"/>
      <c r="B921" s="76"/>
      <c r="C921" s="76"/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</row>
    <row r="922" spans="1:26" ht="14.25" customHeight="1" x14ac:dyDescent="0.2">
      <c r="A922" s="76"/>
      <c r="B922" s="76"/>
      <c r="C922" s="76"/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</row>
    <row r="923" spans="1:26" ht="14.25" customHeight="1" x14ac:dyDescent="0.2">
      <c r="A923" s="76"/>
      <c r="B923" s="76"/>
      <c r="C923" s="76"/>
      <c r="D923" s="76"/>
      <c r="E923" s="76"/>
      <c r="F923" s="76"/>
      <c r="G923" s="76"/>
      <c r="H923" s="76"/>
      <c r="I923" s="76"/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</row>
    <row r="924" spans="1:26" ht="14.25" customHeight="1" x14ac:dyDescent="0.2">
      <c r="A924" s="76"/>
      <c r="B924" s="76"/>
      <c r="C924" s="76"/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</row>
    <row r="925" spans="1:26" ht="14.25" customHeight="1" x14ac:dyDescent="0.2">
      <c r="A925" s="76"/>
      <c r="B925" s="76"/>
      <c r="C925" s="76"/>
      <c r="D925" s="76"/>
      <c r="E925" s="76"/>
      <c r="F925" s="76"/>
      <c r="G925" s="76"/>
      <c r="H925" s="76"/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</row>
    <row r="926" spans="1:26" ht="14.25" customHeight="1" x14ac:dyDescent="0.2">
      <c r="A926" s="76"/>
      <c r="B926" s="76"/>
      <c r="C926" s="76"/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</row>
    <row r="927" spans="1:26" ht="14.25" customHeight="1" x14ac:dyDescent="0.2">
      <c r="A927" s="76"/>
      <c r="B927" s="76"/>
      <c r="C927" s="76"/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</row>
    <row r="928" spans="1:26" ht="14.25" customHeight="1" x14ac:dyDescent="0.2">
      <c r="A928" s="76"/>
      <c r="B928" s="76"/>
      <c r="C928" s="76"/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</row>
    <row r="929" spans="1:26" ht="14.25" customHeight="1" x14ac:dyDescent="0.2">
      <c r="A929" s="76"/>
      <c r="B929" s="76"/>
      <c r="C929" s="76"/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</row>
    <row r="930" spans="1:26" ht="14.25" customHeight="1" x14ac:dyDescent="0.2">
      <c r="A930" s="76"/>
      <c r="B930" s="76"/>
      <c r="C930" s="76"/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</row>
    <row r="931" spans="1:26" ht="14.25" customHeight="1" x14ac:dyDescent="0.2">
      <c r="A931" s="76"/>
      <c r="B931" s="76"/>
      <c r="C931" s="76"/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</row>
    <row r="932" spans="1:26" ht="14.25" customHeight="1" x14ac:dyDescent="0.2">
      <c r="A932" s="76"/>
      <c r="B932" s="76"/>
      <c r="C932" s="76"/>
      <c r="D932" s="76"/>
      <c r="E932" s="76"/>
      <c r="F932" s="76"/>
      <c r="G932" s="76"/>
      <c r="H932" s="76"/>
      <c r="I932" s="76"/>
      <c r="J932" s="76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</row>
    <row r="933" spans="1:26" ht="14.25" customHeight="1" x14ac:dyDescent="0.2">
      <c r="A933" s="76"/>
      <c r="B933" s="76"/>
      <c r="C933" s="76"/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</row>
    <row r="934" spans="1:26" ht="14.25" customHeight="1" x14ac:dyDescent="0.2">
      <c r="A934" s="76"/>
      <c r="B934" s="76"/>
      <c r="C934" s="76"/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</row>
    <row r="935" spans="1:26" ht="14.25" customHeight="1" x14ac:dyDescent="0.2">
      <c r="A935" s="76"/>
      <c r="B935" s="76"/>
      <c r="C935" s="76"/>
      <c r="D935" s="76"/>
      <c r="E935" s="76"/>
      <c r="F935" s="76"/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</row>
    <row r="936" spans="1:26" ht="14.25" customHeight="1" x14ac:dyDescent="0.2">
      <c r="A936" s="76"/>
      <c r="B936" s="76"/>
      <c r="C936" s="76"/>
      <c r="D936" s="76"/>
      <c r="E936" s="76"/>
      <c r="F936" s="76"/>
      <c r="G936" s="76"/>
      <c r="H936" s="76"/>
      <c r="I936" s="76"/>
      <c r="J936" s="76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</row>
    <row r="937" spans="1:26" ht="14.25" customHeight="1" x14ac:dyDescent="0.2">
      <c r="A937" s="76"/>
      <c r="B937" s="76"/>
      <c r="C937" s="76"/>
      <c r="D937" s="76"/>
      <c r="E937" s="76"/>
      <c r="F937" s="76"/>
      <c r="G937" s="76"/>
      <c r="H937" s="76"/>
      <c r="I937" s="76"/>
      <c r="J937" s="76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</row>
    <row r="938" spans="1:26" ht="14.25" customHeight="1" x14ac:dyDescent="0.2">
      <c r="A938" s="76"/>
      <c r="B938" s="76"/>
      <c r="C938" s="76"/>
      <c r="D938" s="76"/>
      <c r="E938" s="76"/>
      <c r="F938" s="76"/>
      <c r="G938" s="76"/>
      <c r="H938" s="76"/>
      <c r="I938" s="76"/>
      <c r="J938" s="76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</row>
    <row r="939" spans="1:26" ht="14.25" customHeight="1" x14ac:dyDescent="0.2">
      <c r="A939" s="76"/>
      <c r="B939" s="76"/>
      <c r="C939" s="76"/>
      <c r="D939" s="76"/>
      <c r="E939" s="76"/>
      <c r="F939" s="76"/>
      <c r="G939" s="76"/>
      <c r="H939" s="76"/>
      <c r="I939" s="76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</row>
    <row r="940" spans="1:26" ht="14.25" customHeight="1" x14ac:dyDescent="0.2">
      <c r="A940" s="76"/>
      <c r="B940" s="76"/>
      <c r="C940" s="76"/>
      <c r="D940" s="76"/>
      <c r="E940" s="76"/>
      <c r="F940" s="76"/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</row>
    <row r="941" spans="1:26" ht="14.25" customHeight="1" x14ac:dyDescent="0.2">
      <c r="A941" s="76"/>
      <c r="B941" s="76"/>
      <c r="C941" s="76"/>
      <c r="D941" s="76"/>
      <c r="E941" s="76"/>
      <c r="F941" s="76"/>
      <c r="G941" s="76"/>
      <c r="H941" s="76"/>
      <c r="I941" s="76"/>
      <c r="J941" s="76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</row>
    <row r="942" spans="1:26" ht="14.25" customHeight="1" x14ac:dyDescent="0.2">
      <c r="A942" s="76"/>
      <c r="B942" s="76"/>
      <c r="C942" s="76"/>
      <c r="D942" s="76"/>
      <c r="E942" s="76"/>
      <c r="F942" s="76"/>
      <c r="G942" s="76"/>
      <c r="H942" s="76"/>
      <c r="I942" s="76"/>
      <c r="J942" s="76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</row>
    <row r="943" spans="1:26" ht="14.25" customHeight="1" x14ac:dyDescent="0.2">
      <c r="A943" s="76"/>
      <c r="B943" s="76"/>
      <c r="C943" s="76"/>
      <c r="D943" s="76"/>
      <c r="E943" s="76"/>
      <c r="F943" s="76"/>
      <c r="G943" s="76"/>
      <c r="H943" s="76"/>
      <c r="I943" s="76"/>
      <c r="J943" s="76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</row>
    <row r="944" spans="1:26" ht="14.25" customHeight="1" x14ac:dyDescent="0.2">
      <c r="A944" s="76"/>
      <c r="B944" s="76"/>
      <c r="C944" s="76"/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</row>
    <row r="945" spans="1:26" ht="14.25" customHeight="1" x14ac:dyDescent="0.2">
      <c r="A945" s="76"/>
      <c r="B945" s="76"/>
      <c r="C945" s="76"/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</row>
    <row r="946" spans="1:26" ht="14.25" customHeight="1" x14ac:dyDescent="0.2">
      <c r="A946" s="76"/>
      <c r="B946" s="76"/>
      <c r="C946" s="76"/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</row>
    <row r="947" spans="1:26" ht="14.25" customHeight="1" x14ac:dyDescent="0.2">
      <c r="A947" s="76"/>
      <c r="B947" s="76"/>
      <c r="C947" s="76"/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</row>
    <row r="948" spans="1:26" ht="14.25" customHeight="1" x14ac:dyDescent="0.2">
      <c r="A948" s="76"/>
      <c r="B948" s="76"/>
      <c r="C948" s="76"/>
      <c r="D948" s="76"/>
      <c r="E948" s="76"/>
      <c r="F948" s="76"/>
      <c r="G948" s="76"/>
      <c r="H948" s="76"/>
      <c r="I948" s="76"/>
      <c r="J948" s="76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</row>
    <row r="949" spans="1:26" ht="14.25" customHeight="1" x14ac:dyDescent="0.2">
      <c r="A949" s="76"/>
      <c r="B949" s="76"/>
      <c r="C949" s="76"/>
      <c r="D949" s="76"/>
      <c r="E949" s="76"/>
      <c r="F949" s="76"/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</row>
    <row r="950" spans="1:26" ht="14.25" customHeight="1" x14ac:dyDescent="0.2">
      <c r="A950" s="76"/>
      <c r="B950" s="76"/>
      <c r="C950" s="76"/>
      <c r="D950" s="76"/>
      <c r="E950" s="76"/>
      <c r="F950" s="76"/>
      <c r="G950" s="76"/>
      <c r="H950" s="76"/>
      <c r="I950" s="76"/>
      <c r="J950" s="76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</row>
    <row r="951" spans="1:26" ht="14.25" customHeight="1" x14ac:dyDescent="0.2">
      <c r="A951" s="76"/>
      <c r="B951" s="76"/>
      <c r="C951" s="76"/>
      <c r="D951" s="76"/>
      <c r="E951" s="76"/>
      <c r="F951" s="76"/>
      <c r="G951" s="76"/>
      <c r="H951" s="76"/>
      <c r="I951" s="76"/>
      <c r="J951" s="76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</row>
    <row r="952" spans="1:26" ht="14.25" customHeight="1" x14ac:dyDescent="0.2">
      <c r="A952" s="76"/>
      <c r="B952" s="76"/>
      <c r="C952" s="76"/>
      <c r="D952" s="76"/>
      <c r="E952" s="76"/>
      <c r="F952" s="76"/>
      <c r="G952" s="76"/>
      <c r="H952" s="76"/>
      <c r="I952" s="76"/>
      <c r="J952" s="76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</row>
    <row r="953" spans="1:26" ht="14.25" customHeight="1" x14ac:dyDescent="0.2">
      <c r="A953" s="76"/>
      <c r="B953" s="76"/>
      <c r="C953" s="76"/>
      <c r="D953" s="76"/>
      <c r="E953" s="76"/>
      <c r="F953" s="76"/>
      <c r="G953" s="76"/>
      <c r="H953" s="76"/>
      <c r="I953" s="76"/>
      <c r="J953" s="76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</row>
    <row r="954" spans="1:26" ht="14.25" customHeight="1" x14ac:dyDescent="0.2">
      <c r="A954" s="76"/>
      <c r="B954" s="76"/>
      <c r="C954" s="76"/>
      <c r="D954" s="76"/>
      <c r="E954" s="76"/>
      <c r="F954" s="76"/>
      <c r="G954" s="76"/>
      <c r="H954" s="76"/>
      <c r="I954" s="76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</row>
    <row r="955" spans="1:26" ht="14.25" customHeight="1" x14ac:dyDescent="0.2">
      <c r="A955" s="76"/>
      <c r="B955" s="76"/>
      <c r="C955" s="76"/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</row>
    <row r="956" spans="1:26" ht="14.25" customHeight="1" x14ac:dyDescent="0.2">
      <c r="A956" s="76"/>
      <c r="B956" s="76"/>
      <c r="C956" s="76"/>
      <c r="D956" s="76"/>
      <c r="E956" s="76"/>
      <c r="F956" s="76"/>
      <c r="G956" s="76"/>
      <c r="H956" s="76"/>
      <c r="I956" s="76"/>
      <c r="J956" s="76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</row>
    <row r="957" spans="1:26" ht="14.25" customHeight="1" x14ac:dyDescent="0.2">
      <c r="A957" s="76"/>
      <c r="B957" s="76"/>
      <c r="C957" s="76"/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</row>
    <row r="958" spans="1:26" ht="14.25" customHeight="1" x14ac:dyDescent="0.2">
      <c r="A958" s="76"/>
      <c r="B958" s="76"/>
      <c r="C958" s="76"/>
      <c r="D958" s="76"/>
      <c r="E958" s="76"/>
      <c r="F958" s="76"/>
      <c r="G958" s="76"/>
      <c r="H958" s="76"/>
      <c r="I958" s="76"/>
      <c r="J958" s="76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</row>
    <row r="959" spans="1:26" ht="14.25" customHeight="1" x14ac:dyDescent="0.2">
      <c r="A959" s="76"/>
      <c r="B959" s="76"/>
      <c r="C959" s="76"/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</row>
    <row r="960" spans="1:26" ht="14.25" customHeight="1" x14ac:dyDescent="0.2">
      <c r="A960" s="76"/>
      <c r="B960" s="76"/>
      <c r="C960" s="76"/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</row>
    <row r="961" spans="1:26" ht="14.25" customHeight="1" x14ac:dyDescent="0.2">
      <c r="A961" s="76"/>
      <c r="B961" s="76"/>
      <c r="C961" s="76"/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</row>
    <row r="962" spans="1:26" ht="14.25" customHeight="1" x14ac:dyDescent="0.2">
      <c r="A962" s="76"/>
      <c r="B962" s="76"/>
      <c r="C962" s="76"/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</row>
    <row r="963" spans="1:26" ht="14.25" customHeight="1" x14ac:dyDescent="0.2">
      <c r="A963" s="76"/>
      <c r="B963" s="76"/>
      <c r="C963" s="76"/>
      <c r="D963" s="76"/>
      <c r="E963" s="76"/>
      <c r="F963" s="76"/>
      <c r="G963" s="76"/>
      <c r="H963" s="76"/>
      <c r="I963" s="76"/>
      <c r="J963" s="76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</row>
    <row r="964" spans="1:26" ht="14.25" customHeight="1" x14ac:dyDescent="0.2">
      <c r="A964" s="76"/>
      <c r="B964" s="76"/>
      <c r="C964" s="76"/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</row>
    <row r="965" spans="1:26" ht="14.25" customHeight="1" x14ac:dyDescent="0.2">
      <c r="A965" s="76"/>
      <c r="B965" s="76"/>
      <c r="C965" s="76"/>
      <c r="D965" s="76"/>
      <c r="E965" s="76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</row>
    <row r="966" spans="1:26" ht="14.25" customHeight="1" x14ac:dyDescent="0.2">
      <c r="A966" s="76"/>
      <c r="B966" s="76"/>
      <c r="C966" s="76"/>
      <c r="D966" s="76"/>
      <c r="E966" s="76"/>
      <c r="F966" s="76"/>
      <c r="G966" s="76"/>
      <c r="H966" s="76"/>
      <c r="I966" s="76"/>
      <c r="J966" s="76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</row>
    <row r="967" spans="1:26" ht="14.25" customHeight="1" x14ac:dyDescent="0.2">
      <c r="A967" s="76"/>
      <c r="B967" s="76"/>
      <c r="C967" s="76"/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</row>
    <row r="968" spans="1:26" ht="14.25" customHeight="1" x14ac:dyDescent="0.2">
      <c r="A968" s="76"/>
      <c r="B968" s="76"/>
      <c r="C968" s="76"/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</row>
    <row r="969" spans="1:26" ht="14.25" customHeight="1" x14ac:dyDescent="0.2">
      <c r="A969" s="76"/>
      <c r="B969" s="76"/>
      <c r="C969" s="76"/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</row>
    <row r="970" spans="1:26" ht="14.25" customHeight="1" x14ac:dyDescent="0.2">
      <c r="A970" s="76"/>
      <c r="B970" s="76"/>
      <c r="C970" s="76"/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</row>
    <row r="971" spans="1:26" ht="14.25" customHeight="1" x14ac:dyDescent="0.2">
      <c r="A971" s="76"/>
      <c r="B971" s="76"/>
      <c r="C971" s="76"/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</row>
    <row r="972" spans="1:26" ht="14.25" customHeight="1" x14ac:dyDescent="0.2">
      <c r="A972" s="76"/>
      <c r="B972" s="76"/>
      <c r="C972" s="76"/>
      <c r="D972" s="76"/>
      <c r="E972" s="76"/>
      <c r="F972" s="76"/>
      <c r="G972" s="76"/>
      <c r="H972" s="76"/>
      <c r="I972" s="76"/>
      <c r="J972" s="76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</row>
    <row r="973" spans="1:26" ht="14.25" customHeight="1" x14ac:dyDescent="0.2">
      <c r="A973" s="76"/>
      <c r="B973" s="76"/>
      <c r="C973" s="76"/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</row>
    <row r="974" spans="1:26" ht="14.25" customHeight="1" x14ac:dyDescent="0.2">
      <c r="A974" s="76"/>
      <c r="B974" s="76"/>
      <c r="C974" s="76"/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</row>
    <row r="975" spans="1:26" ht="14.25" customHeight="1" x14ac:dyDescent="0.2">
      <c r="A975" s="76"/>
      <c r="B975" s="76"/>
      <c r="C975" s="76"/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</row>
    <row r="976" spans="1:26" ht="14.25" customHeight="1" x14ac:dyDescent="0.2">
      <c r="A976" s="76"/>
      <c r="B976" s="76"/>
      <c r="C976" s="76"/>
      <c r="D976" s="76"/>
      <c r="E976" s="76"/>
      <c r="F976" s="76"/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</row>
    <row r="977" spans="1:26" ht="14.25" customHeight="1" x14ac:dyDescent="0.2">
      <c r="A977" s="76"/>
      <c r="B977" s="76"/>
      <c r="C977" s="76"/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</row>
    <row r="978" spans="1:26" ht="14.25" customHeight="1" x14ac:dyDescent="0.2">
      <c r="A978" s="76"/>
      <c r="B978" s="76"/>
      <c r="C978" s="76"/>
      <c r="D978" s="76"/>
      <c r="E978" s="76"/>
      <c r="F978" s="76"/>
      <c r="G978" s="76"/>
      <c r="H978" s="76"/>
      <c r="I978" s="76"/>
      <c r="J978" s="76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</row>
    <row r="979" spans="1:26" ht="14.25" customHeight="1" x14ac:dyDescent="0.2">
      <c r="A979" s="76"/>
      <c r="B979" s="76"/>
      <c r="C979" s="76"/>
      <c r="D979" s="76"/>
      <c r="E979" s="76"/>
      <c r="F979" s="76"/>
      <c r="G979" s="76"/>
      <c r="H979" s="76"/>
      <c r="I979" s="76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</row>
    <row r="980" spans="1:26" ht="14.25" customHeight="1" x14ac:dyDescent="0.2">
      <c r="A980" s="76"/>
      <c r="B980" s="76"/>
      <c r="C980" s="76"/>
      <c r="D980" s="76"/>
      <c r="E980" s="76"/>
      <c r="F980" s="76"/>
      <c r="G980" s="76"/>
      <c r="H980" s="76"/>
      <c r="I980" s="76"/>
      <c r="J980" s="76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</row>
    <row r="981" spans="1:26" ht="14.25" customHeight="1" x14ac:dyDescent="0.2">
      <c r="A981" s="76"/>
      <c r="B981" s="76"/>
      <c r="C981" s="76"/>
      <c r="D981" s="76"/>
      <c r="E981" s="76"/>
      <c r="F981" s="76"/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</row>
    <row r="982" spans="1:26" ht="14.25" customHeight="1" x14ac:dyDescent="0.2">
      <c r="A982" s="76"/>
      <c r="B982" s="76"/>
      <c r="C982" s="76"/>
      <c r="D982" s="76"/>
      <c r="E982" s="76"/>
      <c r="F982" s="76"/>
      <c r="G982" s="76"/>
      <c r="H982" s="76"/>
      <c r="I982" s="76"/>
      <c r="J982" s="76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</row>
    <row r="983" spans="1:26" ht="14.25" customHeight="1" x14ac:dyDescent="0.2">
      <c r="A983" s="76"/>
      <c r="B983" s="76"/>
      <c r="C983" s="76"/>
      <c r="D983" s="76"/>
      <c r="E983" s="76"/>
      <c r="F983" s="76"/>
      <c r="G983" s="76"/>
      <c r="H983" s="76"/>
      <c r="I983" s="76"/>
      <c r="J983" s="76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</row>
    <row r="984" spans="1:26" ht="14.25" customHeight="1" x14ac:dyDescent="0.2">
      <c r="A984" s="76"/>
      <c r="B984" s="76"/>
      <c r="C984" s="76"/>
      <c r="D984" s="76"/>
      <c r="E984" s="76"/>
      <c r="F984" s="76"/>
      <c r="G984" s="76"/>
      <c r="H984" s="76"/>
      <c r="I984" s="76"/>
      <c r="J984" s="76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</row>
    <row r="985" spans="1:26" ht="14.25" customHeight="1" x14ac:dyDescent="0.2">
      <c r="A985" s="76"/>
      <c r="B985" s="76"/>
      <c r="C985" s="76"/>
      <c r="D985" s="76"/>
      <c r="E985" s="76"/>
      <c r="F985" s="76"/>
      <c r="G985" s="76"/>
      <c r="H985" s="76"/>
      <c r="I985" s="76"/>
      <c r="J985" s="76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</row>
    <row r="986" spans="1:26" ht="14.25" customHeight="1" x14ac:dyDescent="0.2">
      <c r="A986" s="76"/>
      <c r="B986" s="76"/>
      <c r="C986" s="76"/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</row>
    <row r="987" spans="1:26" ht="14.25" customHeight="1" x14ac:dyDescent="0.2">
      <c r="A987" s="76"/>
      <c r="B987" s="76"/>
      <c r="C987" s="76"/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</row>
    <row r="988" spans="1:26" ht="14.25" customHeight="1" x14ac:dyDescent="0.2">
      <c r="A988" s="76"/>
      <c r="B988" s="76"/>
      <c r="C988" s="76"/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</row>
    <row r="989" spans="1:26" ht="14.25" customHeight="1" x14ac:dyDescent="0.2">
      <c r="A989" s="76"/>
      <c r="B989" s="76"/>
      <c r="C989" s="76"/>
      <c r="D989" s="76"/>
      <c r="E989" s="76"/>
      <c r="F989" s="76"/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</row>
    <row r="990" spans="1:26" ht="14.25" customHeight="1" x14ac:dyDescent="0.2">
      <c r="A990" s="76"/>
      <c r="B990" s="76"/>
      <c r="C990" s="76"/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</row>
    <row r="991" spans="1:26" ht="14.25" customHeight="1" x14ac:dyDescent="0.2">
      <c r="A991" s="76"/>
      <c r="B991" s="76"/>
      <c r="C991" s="76"/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</row>
    <row r="992" spans="1:26" ht="14.25" customHeight="1" x14ac:dyDescent="0.2">
      <c r="A992" s="76"/>
      <c r="B992" s="76"/>
      <c r="C992" s="76"/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</row>
    <row r="993" spans="1:26" ht="14.25" customHeight="1" x14ac:dyDescent="0.2">
      <c r="A993" s="76"/>
      <c r="B993" s="76"/>
      <c r="C993" s="76"/>
      <c r="D993" s="76"/>
      <c r="E993" s="76"/>
      <c r="F993" s="76"/>
      <c r="G993" s="76"/>
      <c r="H993" s="76"/>
      <c r="I993" s="76"/>
      <c r="J993" s="76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</row>
    <row r="994" spans="1:26" ht="14.25" customHeight="1" x14ac:dyDescent="0.2">
      <c r="A994" s="76"/>
      <c r="B994" s="76"/>
      <c r="C994" s="76"/>
      <c r="D994" s="76"/>
      <c r="E994" s="76"/>
      <c r="F994" s="76"/>
      <c r="G994" s="76"/>
      <c r="H994" s="76"/>
      <c r="I994" s="76"/>
      <c r="J994" s="76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</row>
    <row r="995" spans="1:26" ht="14.25" customHeight="1" x14ac:dyDescent="0.2">
      <c r="A995" s="76"/>
      <c r="B995" s="76"/>
      <c r="C995" s="76"/>
      <c r="D995" s="76"/>
      <c r="E995" s="76"/>
      <c r="F995" s="76"/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</row>
    <row r="996" spans="1:26" ht="14.25" customHeight="1" x14ac:dyDescent="0.2">
      <c r="A996" s="76"/>
      <c r="B996" s="76"/>
      <c r="C996" s="76"/>
      <c r="D996" s="76"/>
      <c r="E996" s="76"/>
      <c r="F996" s="76"/>
      <c r="G996" s="76"/>
      <c r="H996" s="76"/>
      <c r="I996" s="76"/>
      <c r="J996" s="76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</row>
    <row r="997" spans="1:26" ht="14.25" customHeight="1" x14ac:dyDescent="0.2">
      <c r="A997" s="76"/>
      <c r="B997" s="76"/>
      <c r="C997" s="76"/>
      <c r="D997" s="76"/>
      <c r="E997" s="76"/>
      <c r="F997" s="76"/>
      <c r="G997" s="76"/>
      <c r="H997" s="76"/>
      <c r="I997" s="76"/>
      <c r="J997" s="76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</row>
    <row r="998" spans="1:26" ht="14.25" customHeight="1" x14ac:dyDescent="0.2">
      <c r="A998" s="76"/>
      <c r="B998" s="76"/>
      <c r="C998" s="76"/>
      <c r="D998" s="76"/>
      <c r="E998" s="76"/>
      <c r="F998" s="76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</row>
    <row r="999" spans="1:26" ht="14.25" customHeight="1" x14ac:dyDescent="0.2">
      <c r="A999" s="76"/>
      <c r="B999" s="76"/>
      <c r="C999" s="76"/>
      <c r="D999" s="76"/>
      <c r="E999" s="76"/>
      <c r="F999" s="76"/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</row>
    <row r="1000" spans="1:26" ht="14.25" customHeight="1" x14ac:dyDescent="0.2">
      <c r="A1000" s="76"/>
      <c r="B1000" s="76"/>
      <c r="C1000" s="76"/>
      <c r="D1000" s="76"/>
      <c r="E1000" s="76"/>
      <c r="F1000" s="76"/>
      <c r="G1000" s="76"/>
      <c r="H1000" s="76"/>
      <c r="I1000" s="76"/>
      <c r="J1000" s="76"/>
      <c r="K1000" s="76"/>
      <c r="L1000" s="76"/>
      <c r="M1000" s="76"/>
      <c r="N1000" s="76"/>
      <c r="O1000" s="76"/>
      <c r="P1000" s="76"/>
      <c r="Q1000" s="76"/>
      <c r="R1000" s="76"/>
      <c r="S1000" s="76"/>
      <c r="T1000" s="76"/>
      <c r="U1000" s="76"/>
      <c r="V1000" s="76"/>
      <c r="W1000" s="76"/>
      <c r="X1000" s="76"/>
      <c r="Y1000" s="76"/>
      <c r="Z1000" s="76"/>
    </row>
  </sheetData>
  <mergeCells count="1">
    <mergeCell ref="B2:F2"/>
  </mergeCells>
  <hyperlinks>
    <hyperlink ref="F4" r:id="rId1" xr:uid="{00000000-0004-0000-1400-000000000000}"/>
    <hyperlink ref="F5" r:id="rId2" xr:uid="{00000000-0004-0000-1400-000001000000}"/>
  </hyperlinks>
  <pageMargins left="0.70866141732283472" right="0.70866141732283472" top="0.74803149606299213" bottom="0.7480314960629921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</vt:i4>
      </vt:variant>
    </vt:vector>
  </HeadingPairs>
  <TitlesOfParts>
    <vt:vector size="10" baseType="lpstr">
      <vt:lpstr>EQUIP SICRO SEM Des Abr23</vt:lpstr>
      <vt:lpstr>MDO SICRO SEM Des Abr23</vt:lpstr>
      <vt:lpstr>Equip Custos Unit SEM Des Jan23</vt:lpstr>
      <vt:lpstr>Mobra Horista SEM Des Jan23</vt:lpstr>
      <vt:lpstr>Mobra Mensalista SEM Des Jan23</vt:lpstr>
      <vt:lpstr>CONSERVAÇÃO</vt:lpstr>
      <vt:lpstr>TANQUE IRRIGADOR</vt:lpstr>
      <vt:lpstr>CARREGAMENTO ÁGUA</vt:lpstr>
      <vt:lpstr>COTAÇÃO</vt:lpstr>
      <vt:lpstr>CONSERVAÇÃO!Area_de_impressao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de Oliveira Silva</dc:creator>
  <cp:lastModifiedBy>Márcia Regina da Silva</cp:lastModifiedBy>
  <cp:lastPrinted>2024-10-16T16:25:43Z</cp:lastPrinted>
  <dcterms:created xsi:type="dcterms:W3CDTF">2023-07-29T11:14:59Z</dcterms:created>
  <dcterms:modified xsi:type="dcterms:W3CDTF">2024-10-16T16:28:23Z</dcterms:modified>
</cp:coreProperties>
</file>